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лексеев ИВ\АО КСК\ОСА\ГОСА 2024\Новая папка\"/>
    </mc:Choice>
  </mc:AlternateContent>
  <xr:revisionPtr revIDLastSave="0" documentId="13_ncr:1_{E0879F17-29A7-4A6C-9370-F997462CC9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 15.5" sheetId="2" r:id="rId1"/>
  </sheets>
  <calcPr calcId="181029"/>
</workbook>
</file>

<file path=xl/calcChain.xml><?xml version="1.0" encoding="utf-8"?>
<calcChain xmlns="http://schemas.openxmlformats.org/spreadsheetml/2006/main">
  <c r="K28" i="2" l="1"/>
  <c r="K29" i="2"/>
  <c r="F76" i="2"/>
  <c r="F78" i="2"/>
  <c r="F77" i="2"/>
  <c r="F73" i="2"/>
  <c r="F41" i="2"/>
  <c r="F49" i="2"/>
  <c r="F46" i="2"/>
  <c r="F38" i="2"/>
  <c r="F34" i="2"/>
  <c r="E38" i="2" l="1"/>
  <c r="G46" i="2"/>
  <c r="K26" i="2" l="1"/>
  <c r="F33" i="2"/>
  <c r="L5" i="2" l="1"/>
  <c r="L6" i="2"/>
  <c r="E33" i="2"/>
  <c r="K25" i="2" l="1"/>
  <c r="J7" i="2"/>
  <c r="I7" i="2"/>
  <c r="H7" i="2"/>
  <c r="E7" i="2"/>
  <c r="F7" i="2"/>
  <c r="D7" i="2"/>
  <c r="G22" i="2" l="1"/>
  <c r="C22" i="2"/>
  <c r="M15" i="2"/>
  <c r="M16" i="2"/>
  <c r="M17" i="2"/>
  <c r="M18" i="2"/>
  <c r="M19" i="2"/>
  <c r="M20" i="2"/>
  <c r="N11" i="2"/>
  <c r="N12" i="2"/>
  <c r="N15" i="2"/>
  <c r="N16" i="2"/>
  <c r="G90" i="2" l="1"/>
  <c r="G91" i="2"/>
  <c r="G57" i="2"/>
  <c r="G56" i="2"/>
  <c r="N5" i="2" l="1"/>
  <c r="N18" i="2"/>
  <c r="N9" i="2"/>
  <c r="N10" i="2"/>
  <c r="N8" i="2"/>
  <c r="G98" i="2" l="1"/>
  <c r="G97" i="2"/>
  <c r="G96" i="2"/>
  <c r="G95" i="2"/>
  <c r="G94" i="2"/>
  <c r="G93" i="2"/>
  <c r="G92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F70" i="2"/>
  <c r="G23" i="2" s="1"/>
  <c r="G73" i="2"/>
  <c r="G72" i="2"/>
  <c r="G71" i="2"/>
  <c r="E70" i="2"/>
  <c r="C23" i="2" s="1"/>
  <c r="G67" i="2"/>
  <c r="G66" i="2"/>
  <c r="G65" i="2"/>
  <c r="G64" i="2"/>
  <c r="G63" i="2"/>
  <c r="G62" i="2"/>
  <c r="G61" i="2"/>
  <c r="G60" i="2"/>
  <c r="G59" i="2"/>
  <c r="G58" i="2"/>
  <c r="G55" i="2"/>
  <c r="G54" i="2"/>
  <c r="G53" i="2"/>
  <c r="G52" i="2"/>
  <c r="G51" i="2"/>
  <c r="G50" i="2"/>
  <c r="G49" i="2"/>
  <c r="G48" i="2"/>
  <c r="G47" i="2"/>
  <c r="G45" i="2"/>
  <c r="G44" i="2"/>
  <c r="G43" i="2"/>
  <c r="G42" i="2"/>
  <c r="G41" i="2"/>
  <c r="G40" i="2"/>
  <c r="G39" i="2"/>
  <c r="G38" i="2"/>
  <c r="G37" i="2"/>
  <c r="G36" i="2"/>
  <c r="G35" i="2"/>
  <c r="G34" i="2"/>
  <c r="G70" i="2" l="1"/>
  <c r="G74" i="2"/>
  <c r="G33" i="2"/>
  <c r="L20" i="2" l="1"/>
  <c r="G20" i="2"/>
  <c r="C20" i="2"/>
  <c r="L19" i="2"/>
  <c r="G19" i="2"/>
  <c r="C19" i="2"/>
  <c r="L18" i="2"/>
  <c r="G18" i="2"/>
  <c r="C18" i="2"/>
  <c r="N17" i="2"/>
  <c r="N7" i="2" s="1"/>
  <c r="N21" i="2" s="1"/>
  <c r="L17" i="2"/>
  <c r="C17" i="2"/>
  <c r="L16" i="2"/>
  <c r="G16" i="2"/>
  <c r="C16" i="2"/>
  <c r="L15" i="2"/>
  <c r="G15" i="2"/>
  <c r="C15" i="2"/>
  <c r="M14" i="2"/>
  <c r="L14" i="2"/>
  <c r="G14" i="2"/>
  <c r="C14" i="2"/>
  <c r="L13" i="2"/>
  <c r="G13" i="2"/>
  <c r="C13" i="2"/>
  <c r="M12" i="2"/>
  <c r="L12" i="2"/>
  <c r="G12" i="2"/>
  <c r="C12" i="2"/>
  <c r="L11" i="2"/>
  <c r="G11" i="2"/>
  <c r="C11" i="2"/>
  <c r="M10" i="2"/>
  <c r="L10" i="2"/>
  <c r="G10" i="2"/>
  <c r="C10" i="2"/>
  <c r="L9" i="2"/>
  <c r="C9" i="2"/>
  <c r="M8" i="2"/>
  <c r="L8" i="2"/>
  <c r="G8" i="2"/>
  <c r="C8" i="2"/>
  <c r="F21" i="2"/>
  <c r="E21" i="2"/>
  <c r="D21" i="2"/>
  <c r="N6" i="2"/>
  <c r="M6" i="2"/>
  <c r="K6" i="2" s="1"/>
  <c r="G6" i="2"/>
  <c r="C6" i="2"/>
  <c r="M5" i="2"/>
  <c r="K5" i="2" s="1"/>
  <c r="G5" i="2"/>
  <c r="C5" i="2"/>
  <c r="J21" i="2" l="1"/>
  <c r="H21" i="2"/>
  <c r="I21" i="2"/>
  <c r="K19" i="2"/>
  <c r="K18" i="2"/>
  <c r="K17" i="2"/>
  <c r="K16" i="2"/>
  <c r="K15" i="2"/>
  <c r="K14" i="2"/>
  <c r="K23" i="2"/>
  <c r="K8" i="2"/>
  <c r="K10" i="2"/>
  <c r="K12" i="2"/>
  <c r="K20" i="2"/>
  <c r="L7" i="2"/>
  <c r="C7" i="2"/>
  <c r="G17" i="2"/>
  <c r="M9" i="2"/>
  <c r="K9" i="2" s="1"/>
  <c r="M11" i="2"/>
  <c r="K11" i="2" s="1"/>
  <c r="M13" i="2"/>
  <c r="K13" i="2" s="1"/>
  <c r="G7" i="2"/>
  <c r="G9" i="2"/>
  <c r="C21" i="2" l="1"/>
  <c r="G21" i="2"/>
  <c r="M7" i="2"/>
  <c r="M21" i="2" s="1"/>
  <c r="L21" i="2"/>
  <c r="K22" i="2" l="1"/>
  <c r="G24" i="2"/>
  <c r="G30" i="2" s="1"/>
  <c r="C24" i="2"/>
  <c r="K7" i="2"/>
  <c r="K21" i="2" s="1"/>
  <c r="C30" i="2" l="1"/>
  <c r="K24" i="2"/>
  <c r="K27" i="2"/>
  <c r="K3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Артюхова ТМ</author>
    <author>ПЭО1</author>
  </authors>
  <commentList>
    <comment ref="D8" authorId="0" shapeId="0" xr:uid="{A5784E76-5132-4CE3-9DA4-DED476486B40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з/п по флоту+по з/о</t>
        </r>
      </text>
    </comment>
    <comment ref="E8" authorId="0" shapeId="0" xr:uid="{AF7CB724-96DA-493A-97AC-B675DFA69BEA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+уч.Пр.Сеймч</t>
        </r>
      </text>
    </comment>
    <comment ref="D10" authorId="0" shapeId="0" xr:uid="{B78838ED-5D49-4DAE-A561-EB7AA4F6AF21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материалы по флоту+по з/о</t>
        </r>
      </text>
    </comment>
    <comment ref="D13" authorId="0" shapeId="0" xr:uid="{04B1FC31-1E7C-47E2-8FDE-F8B405B7870E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э/э по флоту +по з/о</t>
        </r>
      </text>
    </comment>
    <comment ref="D15" authorId="0" shapeId="0" xr:uid="{E5C0A369-D51B-4B61-BFFA-93A70FF9B02F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аморт по флоту +по з/о</t>
        </r>
      </text>
    </comment>
    <comment ref="D17" authorId="0" shapeId="0" xr:uid="{28E50C2D-8BBA-49D0-AD92-D1FD7B972112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вкл.договор с СЭ по каравану</t>
        </r>
      </text>
    </comment>
    <comment ref="E17" authorId="0" shapeId="0" xr:uid="{0CBB7F57-E267-454E-82AB-607AC8944E41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вкл.договор техприсоед.с СЭ</t>
        </r>
      </text>
    </comment>
    <comment ref="F17" authorId="1" shapeId="0" xr:uid="{0FB7A914-511D-47AB-B248-20CD88645F88}">
      <text>
        <r>
          <rPr>
            <b/>
            <sz val="9"/>
            <color indexed="81"/>
            <rFont val="Tahoma"/>
            <family val="2"/>
            <charset val="204"/>
          </rPr>
          <t>ПЭО1:</t>
        </r>
        <r>
          <rPr>
            <sz val="9"/>
            <color indexed="81"/>
            <rFont val="Tahoma"/>
            <family val="2"/>
            <charset val="204"/>
          </rPr>
          <t xml:space="preserve">
за услуги ЗРП по перевалке угля-43339,9
расходы ЛСУ - 74210,6
в т.ч. Аренда судов б/э -60000,0</t>
        </r>
      </text>
    </comment>
    <comment ref="F41" authorId="0" shapeId="0" xr:uid="{2DD56755-3651-45E1-BD61-0B1C20ACE426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МО п. Зырянка</t>
        </r>
      </text>
    </comment>
    <comment ref="E45" authorId="0" shapeId="0" xr:uid="{72C3ABAA-0BF3-44C8-8E25-51A3CAA8BAD8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МУП Семчантеплосеть по ИЛ</t>
        </r>
      </text>
    </comment>
    <comment ref="F45" authorId="0" shapeId="0" xr:uid="{BC2C8C6A-4287-4267-8970-2314DE69EA2E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МУП Семчантеплосеть по ИЛ</t>
        </r>
      </text>
    </comment>
    <comment ref="E47" authorId="0" shapeId="0" xr:uid="{1E97A829-4991-4F1A-A0D8-397119162EA7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памятники, гробы</t>
        </r>
      </text>
    </comment>
    <comment ref="F47" authorId="0" shapeId="0" xr:uid="{ECC05ED6-3CBC-406A-A88C-6FEF95962951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памятники, гробы</t>
        </r>
      </text>
    </comment>
    <comment ref="F55" authorId="0" shapeId="0" xr:uid="{8275B243-07D6-4F85-AE3E-5C7269163C88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снижение справ.стоим.после переоценки</t>
        </r>
      </text>
    </comment>
    <comment ref="F71" authorId="0" shapeId="0" xr:uid="{ADAA636E-BDF5-4797-9AEA-11606E9D6C83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возврат покупателю по исковому заявлению</t>
        </r>
      </text>
    </comment>
    <comment ref="F79" authorId="0" shapeId="0" xr:uid="{7A21AE89-5500-41B0-8F36-28F49B0753C3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адм-ия ленского бассейна</t>
        </r>
      </text>
    </comment>
    <comment ref="F89" authorId="0" shapeId="0" xr:uid="{81366432-69FB-49C6-8426-75427EF6609E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результаты переоценки (уценка) справедливой (рыночной) цены 4 объекта авто - снижение (см. в доходах)</t>
        </r>
      </text>
    </comment>
  </commentList>
</comments>
</file>

<file path=xl/sharedStrings.xml><?xml version="1.0" encoding="utf-8"?>
<sst xmlns="http://schemas.openxmlformats.org/spreadsheetml/2006/main" count="117" uniqueCount="100">
  <si>
    <t>№
п\п</t>
  </si>
  <si>
    <t xml:space="preserve">ПОКАЗАТЕЛИ </t>
  </si>
  <si>
    <t>Всего</t>
  </si>
  <si>
    <t>Перевозки</t>
  </si>
  <si>
    <t>ПРР</t>
  </si>
  <si>
    <t>Доходы от основной деятельности</t>
  </si>
  <si>
    <t>в том числе прочие доходы</t>
  </si>
  <si>
    <t>Расходы по основной деятельности</t>
  </si>
  <si>
    <t>Затраты на оплату труда</t>
  </si>
  <si>
    <t>Страховые взносы на обяз.соц.страх. (ПФ, ФСС, ФОМС, страх.от несчаст. случ.)</t>
  </si>
  <si>
    <t>Материалы</t>
  </si>
  <si>
    <t>Топливо     (тыс.руб)</t>
  </si>
  <si>
    <t>(тонн)</t>
  </si>
  <si>
    <t>Эл/энергия  (тыс.руб)</t>
  </si>
  <si>
    <t>(тыс.Квтчас)</t>
  </si>
  <si>
    <t>Амортизация осн. фондов</t>
  </si>
  <si>
    <t>Затраты на ремонт</t>
  </si>
  <si>
    <t>Прочие прямые расходы</t>
  </si>
  <si>
    <t>в т.ч. рацион бесплатного питания</t>
  </si>
  <si>
    <t>Распределяемые</t>
  </si>
  <si>
    <t>Налоги включаемые в себестоимость</t>
  </si>
  <si>
    <t>Финансовый результат по основной деятельности</t>
  </si>
  <si>
    <t>Прочие доходы</t>
  </si>
  <si>
    <t>Прочие  расходы</t>
  </si>
  <si>
    <t>Прибыль (убыток) до налогообложения</t>
  </si>
  <si>
    <t>Отложенные налоговые активы</t>
  </si>
  <si>
    <t>Отложенные налоговые обязательства</t>
  </si>
  <si>
    <t>Налог  на прибыль и иные обязательные платежи</t>
  </si>
  <si>
    <t>Остаток (недостаток) прибыли</t>
  </si>
  <si>
    <t>Расшифровка прочих доходов</t>
  </si>
  <si>
    <t>Прочие  доходы</t>
  </si>
  <si>
    <t>От реализации основных средств</t>
  </si>
  <si>
    <t>От реализации материалов</t>
  </si>
  <si>
    <t>Госпошлина</t>
  </si>
  <si>
    <t>Котельное топливо</t>
  </si>
  <si>
    <t>Восстановление резерва по сомнительным долгам</t>
  </si>
  <si>
    <t>Пени, штрафы по договорам, к получению</t>
  </si>
  <si>
    <t>Пени, штрафы по налогам</t>
  </si>
  <si>
    <t>Дивиденты не полученные (списание)</t>
  </si>
  <si>
    <t>Списание дебиторской (кредиторской) задолженности</t>
  </si>
  <si>
    <t>Восстановление резерва на выплату ежегодного вознаграждения</t>
  </si>
  <si>
    <t>Доприходование спецодежды (б/у)</t>
  </si>
  <si>
    <t>Переплата по налогам</t>
  </si>
  <si>
    <t>Судебные доходы</t>
  </si>
  <si>
    <t>Расшифровка прочих расходов</t>
  </si>
  <si>
    <t>Расходы прошлых лет</t>
  </si>
  <si>
    <t>Налог на имущество</t>
  </si>
  <si>
    <t>Услуги банков, комиссии  по операциям с юридическими лицами</t>
  </si>
  <si>
    <t>От продажи материалов</t>
  </si>
  <si>
    <t>От продажи основных средств</t>
  </si>
  <si>
    <t>Списание материалов</t>
  </si>
  <si>
    <t>Проценты за кредит</t>
  </si>
  <si>
    <t>Госпошлина, арбитраж. сбор</t>
  </si>
  <si>
    <t>Резерв по сомнительным долгам</t>
  </si>
  <si>
    <t>Расходы, связанные с реализацией прочего имущества (уголь)</t>
  </si>
  <si>
    <t>Расходы, связанные с участием в др.организациях</t>
  </si>
  <si>
    <t>Доначислено по результатам проверки</t>
  </si>
  <si>
    <t>Выписка из ЕГРЮЛ</t>
  </si>
  <si>
    <t>Судебные расходы</t>
  </si>
  <si>
    <t>Списание ошибочно оприход.суммы по страхованию ОСАГО</t>
  </si>
  <si>
    <t>Прочие внереализационные доходы (расходы)</t>
  </si>
  <si>
    <t>Пени, штрафы, неустойки к получению (уплате)</t>
  </si>
  <si>
    <t>Финансирование предупредит.мер по сокр.произв.травматизма</t>
  </si>
  <si>
    <t>Отклонение от плана</t>
  </si>
  <si>
    <t>отклон.от плана</t>
  </si>
  <si>
    <t>Прибыль (убыток) прошлых лет</t>
  </si>
  <si>
    <t>Корректировка расходов</t>
  </si>
  <si>
    <t>Взыскание с покупателей по и/л</t>
  </si>
  <si>
    <t>Восстановление резерва под снижение стоимости материалов</t>
  </si>
  <si>
    <t>Списание выделенного НДС</t>
  </si>
  <si>
    <t>Возврат от поставщиков</t>
  </si>
  <si>
    <t>Списание недостачи ТМЦ по решению суда</t>
  </si>
  <si>
    <t>Задаток для участия в аукционе (Минприроды)</t>
  </si>
  <si>
    <t>Излишки топлива, материалов</t>
  </si>
  <si>
    <t>Акцизы по использованному топливу</t>
  </si>
  <si>
    <t>Доходы по расторжению контракта</t>
  </si>
  <si>
    <t>Уступка права требования по договору факторинга</t>
  </si>
  <si>
    <t>Возмещение сумм уплаченного вознаграждения Фактору</t>
  </si>
  <si>
    <t>Возврат излишне перечисленной комиссии за услуги банка</t>
  </si>
  <si>
    <t>Проценты к уплате (получению)</t>
  </si>
  <si>
    <t>Вознаграждения Фактору по договору</t>
  </si>
  <si>
    <t>Пени, штрафы по договорам, ИЛ</t>
  </si>
  <si>
    <t>Доходы по дивидендам ООО ЗРП</t>
  </si>
  <si>
    <t>Прочая деятельность (в т.ч. подсобная)</t>
  </si>
  <si>
    <t>Доходы, связанные с реализацией прочего имущества</t>
  </si>
  <si>
    <t>Доходы прошлых лет (взыскания по ИЛ, МЦ)</t>
  </si>
  <si>
    <t>Расходы за счет прибыли отчетного года</t>
  </si>
  <si>
    <t xml:space="preserve">     в том числе по коллективному договору</t>
  </si>
  <si>
    <t xml:space="preserve">Сравнительный анализ экономических показателей 2023 года </t>
  </si>
  <si>
    <t>План 2023 г.</t>
  </si>
  <si>
    <t>план 2023</t>
  </si>
  <si>
    <t>Доходы прошлых лет (по договорам)</t>
  </si>
  <si>
    <t>Корректировка доходов</t>
  </si>
  <si>
    <t>Списание основных средств (ликвидация)</t>
  </si>
  <si>
    <t xml:space="preserve"> Факт 2023 г.</t>
  </si>
  <si>
    <t>в т.ч. текущий налог на прибыль</t>
  </si>
  <si>
    <t>Прочее</t>
  </si>
  <si>
    <t>факт 2023</t>
  </si>
  <si>
    <t>Страхование КАСКО судов</t>
  </si>
  <si>
    <t>Приложение 15.5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</si>
</sst>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_ ;[Red]\-0.0\ "/>
    <numFmt numFmtId="165" formatCode="#,##0.0"/>
    <numFmt numFmtId="166" formatCode="#,##0.0_ ;[Red]\-#,##0.0\ "/>
    <numFmt numFmtId="167" formatCode="#,##0.00_ ;[Red]\-#,##0.00\ "/>
    <numFmt numFmtId="168" formatCode="0.00000"/>
    <numFmt numFmtId="169" formatCode="#,##0.00000"/>
  </numFmts>
  <fonts count="1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indexed="8"/>
      <name val="Times New Roman Cyr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u/>
      <sz val="12"/>
      <color indexed="8"/>
      <name val="Times New Roman Cyr"/>
      <family val="1"/>
      <charset val="204"/>
    </font>
    <font>
      <u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i/>
      <sz val="12"/>
      <color indexed="8"/>
      <name val="Times New Roman Cyr"/>
      <charset val="204"/>
    </font>
    <font>
      <b/>
      <sz val="12"/>
      <color indexed="8"/>
      <name val="Times New Roman Cyr"/>
      <charset val="204"/>
    </font>
    <font>
      <sz val="12"/>
      <color rgb="FFFF0000"/>
      <name val="Times New Roman Cyr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2"/>
      <color rgb="FFFF0000"/>
      <name val="Times New Roman Cyr"/>
      <charset val="204"/>
    </font>
    <font>
      <sz val="12"/>
      <color indexed="8"/>
      <name val="Times New Roman Cyr"/>
      <charset val="204"/>
    </font>
    <font>
      <b/>
      <sz val="11"/>
      <color indexed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7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64" fontId="6" fillId="0" borderId="0" xfId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0" fontId="2" fillId="0" borderId="5" xfId="1" applyFont="1" applyBorder="1" applyAlignment="1">
      <alignment horizontal="center" vertical="center"/>
    </xf>
    <xf numFmtId="0" fontId="2" fillId="0" borderId="23" xfId="1" applyFont="1" applyBorder="1" applyAlignment="1">
      <alignment horizontal="left" vertical="center" wrapText="1"/>
    </xf>
    <xf numFmtId="0" fontId="2" fillId="0" borderId="23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center" vertical="center"/>
    </xf>
    <xf numFmtId="0" fontId="7" fillId="0" borderId="23" xfId="1" applyFont="1" applyBorder="1" applyAlignment="1">
      <alignment horizontal="left" vertical="center" wrapText="1" indent="1"/>
    </xf>
    <xf numFmtId="0" fontId="8" fillId="0" borderId="23" xfId="1" applyFont="1" applyBorder="1" applyAlignment="1">
      <alignment horizontal="left" vertical="center" wrapText="1" indent="9"/>
    </xf>
    <xf numFmtId="0" fontId="8" fillId="0" borderId="23" xfId="1" applyFont="1" applyBorder="1" applyAlignment="1">
      <alignment horizontal="left" vertical="center" wrapText="1" indent="7"/>
    </xf>
    <xf numFmtId="0" fontId="7" fillId="0" borderId="23" xfId="2" applyFont="1" applyBorder="1" applyAlignment="1">
      <alignment horizontal="left" vertical="center" wrapText="1"/>
    </xf>
    <xf numFmtId="0" fontId="7" fillId="0" borderId="23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29" xfId="1" applyFont="1" applyBorder="1" applyAlignment="1">
      <alignment horizontal="left" vertical="center" wrapText="1"/>
    </xf>
    <xf numFmtId="164" fontId="7" fillId="0" borderId="5" xfId="1" applyNumberFormat="1" applyFont="1" applyBorder="1" applyAlignment="1">
      <alignment horizontal="center" vertical="center"/>
    </xf>
    <xf numFmtId="164" fontId="7" fillId="0" borderId="7" xfId="1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vertical="center"/>
    </xf>
    <xf numFmtId="166" fontId="17" fillId="0" borderId="7" xfId="2" applyNumberFormat="1" applyFont="1" applyBorder="1" applyAlignment="1">
      <alignment vertical="center"/>
    </xf>
    <xf numFmtId="166" fontId="2" fillId="0" borderId="7" xfId="2" applyNumberFormat="1" applyFont="1" applyBorder="1" applyAlignment="1">
      <alignment vertical="center"/>
    </xf>
    <xf numFmtId="166" fontId="2" fillId="0" borderId="7" xfId="1" applyNumberFormat="1" applyFont="1" applyBorder="1" applyAlignment="1">
      <alignment vertical="center"/>
    </xf>
    <xf numFmtId="165" fontId="7" fillId="0" borderId="5" xfId="1" applyNumberFormat="1" applyFont="1" applyBorder="1" applyAlignment="1">
      <alignment vertical="center"/>
    </xf>
    <xf numFmtId="166" fontId="7" fillId="0" borderId="7" xfId="2" applyNumberFormat="1" applyFont="1" applyBorder="1" applyAlignment="1">
      <alignment vertical="center"/>
    </xf>
    <xf numFmtId="165" fontId="8" fillId="0" borderId="5" xfId="1" applyNumberFormat="1" applyFont="1" applyBorder="1" applyAlignment="1">
      <alignment vertical="center"/>
    </xf>
    <xf numFmtId="165" fontId="8" fillId="0" borderId="7" xfId="2" applyNumberFormat="1" applyFont="1" applyBorder="1" applyAlignment="1">
      <alignment vertical="center"/>
    </xf>
    <xf numFmtId="166" fontId="8" fillId="0" borderId="7" xfId="2" applyNumberFormat="1" applyFont="1" applyBorder="1" applyAlignment="1">
      <alignment vertical="center"/>
    </xf>
    <xf numFmtId="166" fontId="16" fillId="0" borderId="7" xfId="2" applyNumberFormat="1" applyFont="1" applyBorder="1" applyAlignment="1">
      <alignment vertical="center"/>
    </xf>
    <xf numFmtId="166" fontId="7" fillId="0" borderId="7" xfId="1" applyNumberFormat="1" applyFont="1" applyBorder="1" applyAlignment="1">
      <alignment vertical="center"/>
    </xf>
    <xf numFmtId="166" fontId="2" fillId="0" borderId="5" xfId="1" applyNumberFormat="1" applyFont="1" applyBorder="1" applyAlignment="1">
      <alignment vertical="center"/>
    </xf>
    <xf numFmtId="166" fontId="2" fillId="0" borderId="6" xfId="1" applyNumberFormat="1" applyFont="1" applyBorder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6" xfId="2" applyNumberFormat="1" applyFont="1" applyBorder="1" applyAlignment="1">
      <alignment vertical="center"/>
    </xf>
    <xf numFmtId="166" fontId="7" fillId="0" borderId="5" xfId="2" applyNumberFormat="1" applyFont="1" applyBorder="1" applyAlignment="1">
      <alignment vertical="center"/>
    </xf>
    <xf numFmtId="166" fontId="7" fillId="0" borderId="6" xfId="2" applyNumberFormat="1" applyFont="1" applyBorder="1" applyAlignment="1">
      <alignment vertical="center"/>
    </xf>
    <xf numFmtId="166" fontId="8" fillId="0" borderId="5" xfId="2" applyNumberFormat="1" applyFont="1" applyBorder="1" applyAlignment="1">
      <alignment vertical="center"/>
    </xf>
    <xf numFmtId="166" fontId="8" fillId="0" borderId="6" xfId="2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165" fontId="15" fillId="0" borderId="5" xfId="1" applyNumberFormat="1" applyFont="1" applyBorder="1" applyAlignment="1">
      <alignment vertical="center"/>
    </xf>
    <xf numFmtId="166" fontId="8" fillId="0" borderId="6" xfId="1" applyNumberFormat="1" applyFont="1" applyBorder="1" applyAlignment="1">
      <alignment vertical="center"/>
    </xf>
    <xf numFmtId="166" fontId="7" fillId="0" borderId="6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6" fontId="2" fillId="0" borderId="9" xfId="1" applyNumberFormat="1" applyFont="1" applyBorder="1" applyAlignment="1">
      <alignment vertical="center"/>
    </xf>
    <xf numFmtId="166" fontId="7" fillId="0" borderId="5" xfId="1" applyNumberFormat="1" applyFont="1" applyBorder="1" applyAlignment="1">
      <alignment vertical="center"/>
    </xf>
    <xf numFmtId="166" fontId="4" fillId="0" borderId="7" xfId="2" applyNumberFormat="1" applyFont="1" applyBorder="1" applyAlignment="1">
      <alignment vertical="center"/>
    </xf>
    <xf numFmtId="166" fontId="8" fillId="0" borderId="5" xfId="1" applyNumberFormat="1" applyFont="1" applyBorder="1" applyAlignment="1">
      <alignment vertical="center"/>
    </xf>
    <xf numFmtId="2" fontId="4" fillId="0" borderId="0" xfId="1" applyNumberFormat="1" applyFont="1"/>
    <xf numFmtId="168" fontId="4" fillId="0" borderId="0" xfId="1" applyNumberFormat="1" applyFont="1"/>
    <xf numFmtId="166" fontId="7" fillId="0" borderId="5" xfId="1" applyNumberFormat="1" applyFont="1" applyBorder="1" applyAlignment="1">
      <alignment horizontal="right" vertical="center"/>
    </xf>
    <xf numFmtId="166" fontId="16" fillId="0" borderId="8" xfId="1" applyNumberFormat="1" applyFont="1" applyBorder="1" applyAlignment="1">
      <alignment vertical="center"/>
    </xf>
    <xf numFmtId="166" fontId="16" fillId="0" borderId="5" xfId="1" applyNumberFormat="1" applyFont="1" applyBorder="1" applyAlignment="1">
      <alignment vertical="center"/>
    </xf>
    <xf numFmtId="166" fontId="2" fillId="0" borderId="10" xfId="1" applyNumberFormat="1" applyFont="1" applyBorder="1" applyAlignment="1">
      <alignment vertical="center"/>
    </xf>
    <xf numFmtId="167" fontId="2" fillId="0" borderId="12" xfId="0" applyNumberFormat="1" applyFont="1" applyBorder="1" applyAlignment="1">
      <alignment vertical="center"/>
    </xf>
    <xf numFmtId="167" fontId="2" fillId="0" borderId="11" xfId="0" applyNumberFormat="1" applyFont="1" applyBorder="1" applyAlignment="1">
      <alignment vertical="center"/>
    </xf>
    <xf numFmtId="166" fontId="2" fillId="0" borderId="12" xfId="1" applyNumberFormat="1" applyFont="1" applyBorder="1" applyAlignment="1">
      <alignment vertical="center"/>
    </xf>
    <xf numFmtId="166" fontId="2" fillId="0" borderId="11" xfId="1" applyNumberFormat="1" applyFont="1" applyBorder="1" applyAlignment="1">
      <alignment vertical="center"/>
    </xf>
    <xf numFmtId="166" fontId="2" fillId="0" borderId="13" xfId="1" applyNumberFormat="1" applyFont="1" applyBorder="1" applyAlignment="1">
      <alignment vertical="center"/>
    </xf>
    <xf numFmtId="165" fontId="7" fillId="0" borderId="7" xfId="2" applyNumberFormat="1" applyFont="1" applyBorder="1" applyAlignment="1">
      <alignment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4" fontId="4" fillId="0" borderId="0" xfId="1" applyNumberFormat="1" applyFont="1"/>
    <xf numFmtId="166" fontId="2" fillId="0" borderId="21" xfId="2" applyNumberFormat="1" applyFont="1" applyBorder="1" applyAlignment="1">
      <alignment vertical="center"/>
    </xf>
    <xf numFmtId="166" fontId="4" fillId="0" borderId="0" xfId="1" applyNumberFormat="1" applyFont="1"/>
    <xf numFmtId="0" fontId="2" fillId="0" borderId="0" xfId="1" applyFont="1" applyAlignment="1">
      <alignment horizontal="left" vertical="center" indent="1"/>
    </xf>
    <xf numFmtId="165" fontId="7" fillId="0" borderId="22" xfId="2" applyNumberFormat="1" applyFont="1" applyBorder="1" applyAlignment="1">
      <alignment vertical="center"/>
    </xf>
    <xf numFmtId="165" fontId="7" fillId="0" borderId="26" xfId="2" applyNumberFormat="1" applyFont="1" applyBorder="1" applyAlignment="1">
      <alignment vertical="center"/>
    </xf>
    <xf numFmtId="165" fontId="4" fillId="0" borderId="22" xfId="2" applyNumberFormat="1" applyFont="1" applyBorder="1" applyAlignment="1">
      <alignment vertical="center"/>
    </xf>
    <xf numFmtId="165" fontId="4" fillId="0" borderId="7" xfId="1" applyNumberFormat="1" applyFont="1" applyBorder="1"/>
    <xf numFmtId="165" fontId="4" fillId="0" borderId="7" xfId="0" applyNumberFormat="1" applyFont="1" applyBorder="1"/>
    <xf numFmtId="0" fontId="7" fillId="0" borderId="0" xfId="2" applyFont="1" applyAlignment="1">
      <alignment horizontal="left"/>
    </xf>
    <xf numFmtId="166" fontId="7" fillId="0" borderId="0" xfId="2" applyNumberFormat="1" applyFont="1" applyAlignment="1">
      <alignment vertical="center"/>
    </xf>
    <xf numFmtId="166" fontId="2" fillId="0" borderId="27" xfId="2" applyNumberFormat="1" applyFont="1" applyBorder="1" applyAlignment="1">
      <alignment vertical="center"/>
    </xf>
    <xf numFmtId="165" fontId="10" fillId="0" borderId="7" xfId="2" applyNumberFormat="1" applyFont="1" applyBorder="1" applyAlignment="1">
      <alignment vertical="center"/>
    </xf>
    <xf numFmtId="165" fontId="9" fillId="0" borderId="7" xfId="0" applyNumberFormat="1" applyFont="1" applyBorder="1" applyAlignment="1">
      <alignment vertical="center"/>
    </xf>
    <xf numFmtId="166" fontId="4" fillId="0" borderId="0" xfId="1" applyNumberFormat="1" applyFont="1" applyAlignment="1">
      <alignment vertical="center"/>
    </xf>
    <xf numFmtId="165" fontId="4" fillId="0" borderId="0" xfId="1" applyNumberFormat="1" applyFont="1"/>
    <xf numFmtId="0" fontId="4" fillId="0" borderId="0" xfId="0" applyFont="1"/>
    <xf numFmtId="169" fontId="4" fillId="0" borderId="0" xfId="0" applyNumberFormat="1" applyFont="1"/>
    <xf numFmtId="166" fontId="9" fillId="0" borderId="7" xfId="2" applyNumberFormat="1" applyFont="1" applyBorder="1" applyAlignment="1">
      <alignment vertical="center"/>
    </xf>
    <xf numFmtId="0" fontId="7" fillId="0" borderId="30" xfId="1" applyFont="1" applyBorder="1" applyAlignment="1">
      <alignment horizontal="center" vertical="center"/>
    </xf>
    <xf numFmtId="166" fontId="7" fillId="0" borderId="30" xfId="1" applyNumberFormat="1" applyFont="1" applyBorder="1" applyAlignment="1">
      <alignment horizontal="right" vertical="center"/>
    </xf>
    <xf numFmtId="166" fontId="7" fillId="0" borderId="26" xfId="1" applyNumberFormat="1" applyFont="1" applyBorder="1" applyAlignment="1">
      <alignment vertical="center"/>
    </xf>
    <xf numFmtId="166" fontId="7" fillId="0" borderId="31" xfId="1" applyNumberFormat="1" applyFont="1" applyBorder="1" applyAlignment="1">
      <alignment vertical="center"/>
    </xf>
    <xf numFmtId="0" fontId="7" fillId="0" borderId="7" xfId="2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166" fontId="7" fillId="0" borderId="7" xfId="1" applyNumberFormat="1" applyFont="1" applyBorder="1" applyAlignment="1">
      <alignment horizontal="right" vertical="center"/>
    </xf>
    <xf numFmtId="166" fontId="7" fillId="0" borderId="26" xfId="1" applyNumberFormat="1" applyFont="1" applyBorder="1" applyAlignment="1">
      <alignment horizontal="right" vertical="center"/>
    </xf>
    <xf numFmtId="165" fontId="4" fillId="0" borderId="7" xfId="2" applyNumberFormat="1" applyFont="1" applyBorder="1" applyAlignment="1">
      <alignment vertical="center"/>
    </xf>
    <xf numFmtId="0" fontId="7" fillId="0" borderId="7" xfId="2" applyFont="1" applyBorder="1" applyAlignment="1">
      <alignment horizontal="left"/>
    </xf>
    <xf numFmtId="0" fontId="7" fillId="0" borderId="23" xfId="2" applyFont="1" applyBorder="1" applyAlignment="1">
      <alignment horizontal="left" vertical="center"/>
    </xf>
    <xf numFmtId="0" fontId="0" fillId="0" borderId="24" xfId="0" applyBorder="1"/>
    <xf numFmtId="0" fontId="0" fillId="0" borderId="25" xfId="0" applyBorder="1"/>
    <xf numFmtId="0" fontId="7" fillId="0" borderId="23" xfId="2" applyFont="1" applyBorder="1" applyAlignment="1">
      <alignment horizontal="left"/>
    </xf>
    <xf numFmtId="0" fontId="7" fillId="0" borderId="24" xfId="2" applyFont="1" applyBorder="1" applyAlignment="1">
      <alignment horizontal="left"/>
    </xf>
    <xf numFmtId="0" fontId="7" fillId="0" borderId="25" xfId="2" applyFont="1" applyBorder="1" applyAlignment="1">
      <alignment horizontal="left"/>
    </xf>
    <xf numFmtId="0" fontId="7" fillId="0" borderId="23" xfId="2" applyFont="1" applyBorder="1" applyAlignment="1">
      <alignment horizontal="left" vertical="center" wrapText="1"/>
    </xf>
    <xf numFmtId="0" fontId="11" fillId="0" borderId="24" xfId="0" applyFont="1" applyBorder="1" applyAlignment="1">
      <alignment wrapText="1"/>
    </xf>
    <xf numFmtId="0" fontId="11" fillId="0" borderId="25" xfId="0" applyFont="1" applyBorder="1" applyAlignment="1">
      <alignment wrapText="1"/>
    </xf>
    <xf numFmtId="0" fontId="7" fillId="0" borderId="24" xfId="2" applyFont="1" applyBorder="1" applyAlignment="1">
      <alignment horizontal="left" vertical="center"/>
    </xf>
    <xf numFmtId="0" fontId="7" fillId="0" borderId="25" xfId="2" applyFont="1" applyBorder="1" applyAlignment="1">
      <alignment horizontal="left" vertical="center"/>
    </xf>
    <xf numFmtId="0" fontId="7" fillId="0" borderId="22" xfId="2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19" xfId="1" applyFont="1" applyBorder="1" applyAlignment="1">
      <alignment horizontal="right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2" fillId="0" borderId="18" xfId="2" applyFont="1" applyBorder="1" applyAlignment="1">
      <alignment horizontal="left" vertical="center" indent="1"/>
    </xf>
    <xf numFmtId="0" fontId="2" fillId="0" borderId="19" xfId="2" applyFont="1" applyBorder="1" applyAlignment="1">
      <alignment horizontal="left" vertical="center" indent="1"/>
    </xf>
    <xf numFmtId="0" fontId="2" fillId="0" borderId="20" xfId="2" applyFont="1" applyBorder="1" applyAlignment="1">
      <alignment horizontal="left" vertical="center" inden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2" fillId="0" borderId="14" xfId="2" applyFont="1" applyBorder="1" applyAlignment="1">
      <alignment horizontal="left" vertical="center" indent="1"/>
    </xf>
    <xf numFmtId="0" fontId="2" fillId="0" borderId="15" xfId="2" applyFont="1" applyBorder="1" applyAlignment="1">
      <alignment horizontal="left" vertical="center" indent="1"/>
    </xf>
    <xf numFmtId="0" fontId="2" fillId="0" borderId="17" xfId="2" applyFont="1" applyBorder="1" applyAlignment="1">
      <alignment horizontal="left" vertical="center" indent="1"/>
    </xf>
    <xf numFmtId="0" fontId="7" fillId="0" borderId="23" xfId="2" applyFont="1" applyBorder="1" applyAlignment="1">
      <alignment vertical="center" wrapText="1"/>
    </xf>
    <xf numFmtId="0" fontId="7" fillId="0" borderId="24" xfId="2" applyFont="1" applyBorder="1" applyAlignment="1">
      <alignment vertical="center" wrapText="1"/>
    </xf>
    <xf numFmtId="0" fontId="7" fillId="0" borderId="25" xfId="2" applyFont="1" applyBorder="1" applyAlignment="1">
      <alignment vertical="center" wrapText="1"/>
    </xf>
    <xf numFmtId="0" fontId="4" fillId="0" borderId="23" xfId="2" applyFont="1" applyBorder="1" applyAlignment="1">
      <alignment horizontal="left"/>
    </xf>
    <xf numFmtId="0" fontId="4" fillId="0" borderId="24" xfId="2" applyFont="1" applyBorder="1" applyAlignment="1">
      <alignment horizontal="left"/>
    </xf>
    <xf numFmtId="0" fontId="4" fillId="0" borderId="25" xfId="2" applyFont="1" applyBorder="1" applyAlignment="1">
      <alignment horizontal="left"/>
    </xf>
    <xf numFmtId="0" fontId="11" fillId="0" borderId="24" xfId="0" applyFont="1" applyBorder="1"/>
    <xf numFmtId="0" fontId="11" fillId="0" borderId="25" xfId="0" applyFont="1" applyBorder="1"/>
    <xf numFmtId="0" fontId="11" fillId="0" borderId="24" xfId="0" applyFont="1" applyBorder="1" applyAlignment="1">
      <alignment horizontal="left"/>
    </xf>
    <xf numFmtId="0" fontId="11" fillId="0" borderId="25" xfId="0" applyFont="1" applyBorder="1" applyAlignment="1">
      <alignment horizontal="left"/>
    </xf>
  </cellXfs>
  <cellStyles count="3">
    <cellStyle name="Обычный" xfId="0" builtinId="0"/>
    <cellStyle name="Обычный_Прил.15 Экономические показатели (факт 2007 года)" xfId="2" xr:uid="{00000000-0005-0000-0000-000001000000}"/>
    <cellStyle name="Обычный_Сравнительный анализ экономических показателей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8"/>
  <sheetViews>
    <sheetView tabSelected="1" workbookViewId="0">
      <selection activeCell="O2" sqref="O2"/>
    </sheetView>
  </sheetViews>
  <sheetFormatPr defaultRowHeight="15.75" x14ac:dyDescent="0.25"/>
  <cols>
    <col min="1" max="1" width="4.5703125" style="1" customWidth="1"/>
    <col min="2" max="2" width="39.85546875" style="1" customWidth="1"/>
    <col min="3" max="3" width="12.42578125" style="1" bestFit="1" customWidth="1"/>
    <col min="4" max="5" width="11.28515625" style="1" customWidth="1"/>
    <col min="6" max="6" width="10.7109375" style="1" customWidth="1"/>
    <col min="7" max="7" width="11.7109375" style="1" customWidth="1"/>
    <col min="8" max="8" width="11.28515625" style="1" customWidth="1"/>
    <col min="9" max="9" width="11.42578125" style="1" customWidth="1"/>
    <col min="10" max="10" width="11.5703125" style="1" customWidth="1"/>
    <col min="11" max="11" width="12.42578125" style="1" customWidth="1"/>
    <col min="12" max="12" width="11.42578125" style="1" customWidth="1"/>
    <col min="13" max="13" width="10.140625" style="1" customWidth="1"/>
    <col min="14" max="14" width="10.7109375" style="1" customWidth="1"/>
    <col min="15" max="15" width="9.140625" style="1"/>
    <col min="16" max="16" width="9.140625" style="1" customWidth="1"/>
    <col min="17" max="18" width="9.5703125" style="1" customWidth="1"/>
    <col min="19" max="19" width="9.28515625" style="1" customWidth="1"/>
    <col min="20" max="23" width="9.140625" style="1" customWidth="1"/>
    <col min="24" max="24" width="9.140625" style="1"/>
    <col min="25" max="25" width="10.42578125" style="1" bestFit="1" customWidth="1"/>
    <col min="26" max="27" width="9.5703125" style="1" bestFit="1" customWidth="1"/>
    <col min="28" max="28" width="9.140625" style="1"/>
    <col min="29" max="29" width="14.28515625" style="1" bestFit="1" customWidth="1"/>
    <col min="30" max="30" width="9.5703125" style="1" bestFit="1" customWidth="1"/>
    <col min="31" max="16384" width="9.140625" style="1"/>
  </cols>
  <sheetData>
    <row r="1" spans="1:30" x14ac:dyDescent="0.25">
      <c r="A1" s="105" t="s">
        <v>88</v>
      </c>
      <c r="B1" s="105"/>
      <c r="C1" s="105"/>
      <c r="D1" s="105"/>
      <c r="E1" s="105"/>
      <c r="F1" s="105"/>
      <c r="G1" s="106"/>
      <c r="H1" s="106"/>
      <c r="I1" s="106"/>
      <c r="J1" s="106"/>
      <c r="K1" s="106"/>
      <c r="L1" s="106"/>
      <c r="M1" s="106"/>
      <c r="N1" s="106"/>
    </row>
    <row r="2" spans="1:30" ht="15.75" customHeight="1" thickBot="1" x14ac:dyDescent="0.3">
      <c r="A2" s="2"/>
      <c r="B2" s="3"/>
      <c r="C2" s="4"/>
      <c r="D2" s="4"/>
      <c r="E2" s="5"/>
      <c r="F2" s="6"/>
      <c r="L2" s="107" t="s">
        <v>99</v>
      </c>
      <c r="M2" s="107"/>
      <c r="N2" s="107"/>
    </row>
    <row r="3" spans="1:30" ht="15.75" customHeight="1" x14ac:dyDescent="0.25">
      <c r="A3" s="108" t="s">
        <v>0</v>
      </c>
      <c r="B3" s="110" t="s">
        <v>1</v>
      </c>
      <c r="C3" s="112" t="s">
        <v>89</v>
      </c>
      <c r="D3" s="113"/>
      <c r="E3" s="113"/>
      <c r="F3" s="114"/>
      <c r="G3" s="112" t="s">
        <v>94</v>
      </c>
      <c r="H3" s="113"/>
      <c r="I3" s="113"/>
      <c r="J3" s="114"/>
      <c r="K3" s="112" t="s">
        <v>63</v>
      </c>
      <c r="L3" s="113"/>
      <c r="M3" s="113"/>
      <c r="N3" s="114"/>
    </row>
    <row r="4" spans="1:30" ht="78.75" x14ac:dyDescent="0.25">
      <c r="A4" s="109"/>
      <c r="B4" s="111"/>
      <c r="C4" s="18" t="s">
        <v>2</v>
      </c>
      <c r="D4" s="19" t="s">
        <v>3</v>
      </c>
      <c r="E4" s="19" t="s">
        <v>4</v>
      </c>
      <c r="F4" s="20" t="s">
        <v>83</v>
      </c>
      <c r="G4" s="18" t="s">
        <v>2</v>
      </c>
      <c r="H4" s="19" t="s">
        <v>3</v>
      </c>
      <c r="I4" s="19" t="s">
        <v>4</v>
      </c>
      <c r="J4" s="20" t="s">
        <v>83</v>
      </c>
      <c r="K4" s="18" t="s">
        <v>2</v>
      </c>
      <c r="L4" s="19" t="s">
        <v>3</v>
      </c>
      <c r="M4" s="19" t="s">
        <v>4</v>
      </c>
      <c r="N4" s="20" t="s">
        <v>83</v>
      </c>
    </row>
    <row r="5" spans="1:30" x14ac:dyDescent="0.25">
      <c r="A5" s="7">
        <v>1</v>
      </c>
      <c r="B5" s="8" t="s">
        <v>5</v>
      </c>
      <c r="C5" s="32">
        <f>D5+E5+F5</f>
        <v>1310118.6558680595</v>
      </c>
      <c r="D5" s="22">
        <v>951159.39946764219</v>
      </c>
      <c r="E5" s="23">
        <v>196682.82816471742</v>
      </c>
      <c r="F5" s="23">
        <v>162276.4282357</v>
      </c>
      <c r="G5" s="21">
        <f>SUM(H5:J5)</f>
        <v>1295364.6554999999</v>
      </c>
      <c r="H5" s="22">
        <v>894378.26932999992</v>
      </c>
      <c r="I5" s="23">
        <v>212836.05325</v>
      </c>
      <c r="J5" s="23">
        <v>188150.33291999999</v>
      </c>
      <c r="K5" s="34">
        <f>SUM(L5:N5)</f>
        <v>-14754.0003680597</v>
      </c>
      <c r="L5" s="23">
        <f t="shared" ref="L5:N6" si="0">H5-D5</f>
        <v>-56781.130137642263</v>
      </c>
      <c r="M5" s="23">
        <f t="shared" si="0"/>
        <v>16153.225085282582</v>
      </c>
      <c r="N5" s="35">
        <f>J5-F5</f>
        <v>25873.904684299981</v>
      </c>
    </row>
    <row r="6" spans="1:30" x14ac:dyDescent="0.25">
      <c r="A6" s="7"/>
      <c r="B6" s="9" t="s">
        <v>6</v>
      </c>
      <c r="C6" s="32">
        <f>D6+E6+F6</f>
        <v>140532.8913808791</v>
      </c>
      <c r="D6" s="23">
        <v>57065.245856105612</v>
      </c>
      <c r="E6" s="23">
        <v>20920.067924773502</v>
      </c>
      <c r="F6" s="23">
        <v>62547.577600000004</v>
      </c>
      <c r="G6" s="21">
        <f>SUM(H6:J6)</f>
        <v>147923.11879000001</v>
      </c>
      <c r="H6" s="23">
        <v>53669.770509999995</v>
      </c>
      <c r="I6" s="23">
        <v>32491.345679999999</v>
      </c>
      <c r="J6" s="23">
        <v>61762.0026</v>
      </c>
      <c r="K6" s="34">
        <f>SUM(L6:N6)</f>
        <v>7390.2274091208747</v>
      </c>
      <c r="L6" s="23">
        <f t="shared" si="0"/>
        <v>-3395.4753461056171</v>
      </c>
      <c r="M6" s="23">
        <f t="shared" si="0"/>
        <v>11571.277755226496</v>
      </c>
      <c r="N6" s="35">
        <f t="shared" si="0"/>
        <v>-785.57500000000437</v>
      </c>
    </row>
    <row r="7" spans="1:30" x14ac:dyDescent="0.25">
      <c r="A7" s="7">
        <v>2</v>
      </c>
      <c r="B7" s="8" t="s">
        <v>7</v>
      </c>
      <c r="C7" s="32">
        <f>D7+E7+F7</f>
        <v>1271856.4030148797</v>
      </c>
      <c r="D7" s="24">
        <f>SUM(D8:D20)-D12-D14-D18</f>
        <v>895789.86625298625</v>
      </c>
      <c r="E7" s="24">
        <f t="shared" ref="E7:F7" si="1">SUM(E8:E20)-E12-E14-E18</f>
        <v>147531.31110432401</v>
      </c>
      <c r="F7" s="24">
        <f t="shared" si="1"/>
        <v>228535.22565756948</v>
      </c>
      <c r="G7" s="21">
        <f>SUM(H7:J7)</f>
        <v>1251935.9258699999</v>
      </c>
      <c r="H7" s="24">
        <f>SUM(H8:H20)-H12-H14-H18</f>
        <v>838313.84370279987</v>
      </c>
      <c r="I7" s="24">
        <f t="shared" ref="I7" si="2">SUM(I8:I20)-I12-I14-I18</f>
        <v>129842.00661719995</v>
      </c>
      <c r="J7" s="24">
        <f t="shared" ref="J7" si="3">SUM(J8:J20)-J12-J14-J18</f>
        <v>283780.07555000001</v>
      </c>
      <c r="K7" s="34">
        <f>SUM(L7:N7)</f>
        <v>-19920.477144879638</v>
      </c>
      <c r="L7" s="23">
        <f>SUM(L8:L20)-L12-L14-L18</f>
        <v>-57476.022550186164</v>
      </c>
      <c r="M7" s="23">
        <f>SUM(M8:M20)-M12-M14-M18</f>
        <v>-17689.304487124024</v>
      </c>
      <c r="N7" s="35">
        <f>SUM(N8:N20)-N12-N14-N18</f>
        <v>55244.849892430546</v>
      </c>
    </row>
    <row r="8" spans="1:30" x14ac:dyDescent="0.25">
      <c r="A8" s="10"/>
      <c r="B8" s="11" t="s">
        <v>8</v>
      </c>
      <c r="C8" s="46">
        <f>D8+E8+F8</f>
        <v>187194.83130551336</v>
      </c>
      <c r="D8" s="26">
        <v>115989.03676035481</v>
      </c>
      <c r="E8" s="47">
        <v>36765.966468445462</v>
      </c>
      <c r="F8" s="26">
        <v>34439.828076713107</v>
      </c>
      <c r="G8" s="25">
        <f>SUM(H8:J8)</f>
        <v>187104.44588000001</v>
      </c>
      <c r="H8" s="26">
        <v>108647.13889999999</v>
      </c>
      <c r="I8" s="26">
        <v>40687.131290000005</v>
      </c>
      <c r="J8" s="26">
        <v>37770.175689999996</v>
      </c>
      <c r="K8" s="36">
        <f>SUM(L8:N8)</f>
        <v>-90.385425513384689</v>
      </c>
      <c r="L8" s="26">
        <f>H8-D8</f>
        <v>-7341.8978603548167</v>
      </c>
      <c r="M8" s="26">
        <f>I8-E8</f>
        <v>3921.1648215545429</v>
      </c>
      <c r="N8" s="37">
        <f>J8-F8</f>
        <v>3330.3476132868891</v>
      </c>
    </row>
    <row r="9" spans="1:30" ht="47.25" x14ac:dyDescent="0.25">
      <c r="A9" s="10"/>
      <c r="B9" s="11" t="s">
        <v>9</v>
      </c>
      <c r="C9" s="46">
        <f t="shared" ref="C9:C20" si="4">D9+E9+F9</f>
        <v>57843.202873403636</v>
      </c>
      <c r="D9" s="26">
        <v>35840.612358949635</v>
      </c>
      <c r="E9" s="47">
        <v>11360.68363874965</v>
      </c>
      <c r="F9" s="26">
        <v>10641.90687570435</v>
      </c>
      <c r="G9" s="25">
        <f t="shared" ref="G9:G20" si="5">SUM(H9:J9)</f>
        <v>59867.989449999994</v>
      </c>
      <c r="H9" s="26">
        <v>35859.24194</v>
      </c>
      <c r="I9" s="26">
        <v>12592.010409999997</v>
      </c>
      <c r="J9" s="26">
        <v>11416.737099999998</v>
      </c>
      <c r="K9" s="36">
        <f t="shared" ref="K9:K20" si="6">SUM(L9:N9)</f>
        <v>2024.7865765963616</v>
      </c>
      <c r="L9" s="26">
        <f t="shared" ref="L9:M20" si="7">H9-D9</f>
        <v>18.629581050365232</v>
      </c>
      <c r="M9" s="26">
        <f t="shared" si="7"/>
        <v>1231.3267712503475</v>
      </c>
      <c r="N9" s="37">
        <f t="shared" ref="N9:N16" si="8">J9-F9</f>
        <v>774.8302242956488</v>
      </c>
    </row>
    <row r="10" spans="1:30" x14ac:dyDescent="0.25">
      <c r="A10" s="10"/>
      <c r="B10" s="11" t="s">
        <v>10</v>
      </c>
      <c r="C10" s="46">
        <f t="shared" si="4"/>
        <v>22929.404486751715</v>
      </c>
      <c r="D10" s="26">
        <v>14379.911426751714</v>
      </c>
      <c r="E10" s="26">
        <v>2882.0543899999998</v>
      </c>
      <c r="F10" s="26">
        <v>5667.4386699999995</v>
      </c>
      <c r="G10" s="25">
        <f t="shared" si="5"/>
        <v>26537.21502</v>
      </c>
      <c r="H10" s="26">
        <v>16432.961859999999</v>
      </c>
      <c r="I10" s="26">
        <v>3325.5664099999999</v>
      </c>
      <c r="J10" s="26">
        <v>6778.6867499999998</v>
      </c>
      <c r="K10" s="36">
        <f t="shared" si="6"/>
        <v>3607.8105332482855</v>
      </c>
      <c r="L10" s="26">
        <f t="shared" si="7"/>
        <v>2053.0504332482851</v>
      </c>
      <c r="M10" s="26">
        <f t="shared" si="7"/>
        <v>443.51202000000012</v>
      </c>
      <c r="N10" s="37">
        <f t="shared" si="8"/>
        <v>1111.2480800000003</v>
      </c>
    </row>
    <row r="11" spans="1:30" x14ac:dyDescent="0.25">
      <c r="A11" s="10"/>
      <c r="B11" s="11" t="s">
        <v>11</v>
      </c>
      <c r="C11" s="46">
        <f t="shared" si="4"/>
        <v>245797.2341423576</v>
      </c>
      <c r="D11" s="26">
        <v>211475.3943737605</v>
      </c>
      <c r="E11" s="26">
        <v>15262.993997445099</v>
      </c>
      <c r="F11" s="26">
        <v>19058.845771151999</v>
      </c>
      <c r="G11" s="25">
        <f t="shared" si="5"/>
        <v>257007.51132999998</v>
      </c>
      <c r="H11" s="26">
        <v>220048.16175999999</v>
      </c>
      <c r="I11" s="26">
        <v>15205.160819999999</v>
      </c>
      <c r="J11" s="26">
        <v>21754.188750000001</v>
      </c>
      <c r="K11" s="36">
        <f t="shared" si="6"/>
        <v>11210.27718764239</v>
      </c>
      <c r="L11" s="26">
        <f t="shared" si="7"/>
        <v>8572.7673862394877</v>
      </c>
      <c r="M11" s="26">
        <f t="shared" si="7"/>
        <v>-57.833177445099864</v>
      </c>
      <c r="N11" s="37">
        <f t="shared" si="8"/>
        <v>2695.3429788480025</v>
      </c>
    </row>
    <row r="12" spans="1:30" x14ac:dyDescent="0.25">
      <c r="A12" s="10"/>
      <c r="B12" s="12" t="s">
        <v>12</v>
      </c>
      <c r="C12" s="48">
        <f>D12+E12+F12</f>
        <v>2532.096229842</v>
      </c>
      <c r="D12" s="28">
        <v>2062.246229842</v>
      </c>
      <c r="E12" s="28">
        <v>148.85</v>
      </c>
      <c r="F12" s="29">
        <v>321</v>
      </c>
      <c r="G12" s="27">
        <f t="shared" si="5"/>
        <v>2696.2310000000002</v>
      </c>
      <c r="H12" s="28">
        <v>2163.3310000000001</v>
      </c>
      <c r="I12" s="28">
        <v>149.88499999999999</v>
      </c>
      <c r="J12" s="26">
        <v>383.01499999999999</v>
      </c>
      <c r="K12" s="38">
        <f t="shared" si="6"/>
        <v>164.13477015800007</v>
      </c>
      <c r="L12" s="29">
        <f t="shared" si="7"/>
        <v>101.08477015800008</v>
      </c>
      <c r="M12" s="29">
        <f t="shared" si="7"/>
        <v>1.0349999999999966</v>
      </c>
      <c r="N12" s="37">
        <f t="shared" si="8"/>
        <v>62.014999999999986</v>
      </c>
      <c r="AC12" s="49"/>
      <c r="AD12" s="50"/>
    </row>
    <row r="13" spans="1:30" x14ac:dyDescent="0.25">
      <c r="A13" s="10"/>
      <c r="B13" s="11" t="s">
        <v>13</v>
      </c>
      <c r="C13" s="46">
        <f t="shared" si="4"/>
        <v>6440.3850000000002</v>
      </c>
      <c r="D13" s="26">
        <v>3802.1549999999997</v>
      </c>
      <c r="E13" s="26">
        <v>2638.23</v>
      </c>
      <c r="F13" s="26"/>
      <c r="G13" s="25">
        <f t="shared" si="5"/>
        <v>7909.7335899999998</v>
      </c>
      <c r="H13" s="26">
        <v>5842.2239999999993</v>
      </c>
      <c r="I13" s="26">
        <v>2067.5095900000001</v>
      </c>
      <c r="J13" s="26"/>
      <c r="K13" s="36">
        <f t="shared" si="6"/>
        <v>1469.3485899999996</v>
      </c>
      <c r="L13" s="26">
        <f t="shared" si="7"/>
        <v>2040.0689999999995</v>
      </c>
      <c r="M13" s="26">
        <f t="shared" si="7"/>
        <v>-570.7204099999999</v>
      </c>
      <c r="N13" s="37"/>
    </row>
    <row r="14" spans="1:30" x14ac:dyDescent="0.25">
      <c r="A14" s="10"/>
      <c r="B14" s="13" t="s">
        <v>14</v>
      </c>
      <c r="C14" s="48">
        <f>D14+E14+F14</f>
        <v>871.5</v>
      </c>
      <c r="D14" s="29">
        <v>514.5</v>
      </c>
      <c r="E14" s="29">
        <v>357</v>
      </c>
      <c r="F14" s="26"/>
      <c r="G14" s="27">
        <f t="shared" si="5"/>
        <v>1086.0842009999999</v>
      </c>
      <c r="H14" s="29">
        <v>790.47300099999995</v>
      </c>
      <c r="I14" s="29">
        <v>295.6112</v>
      </c>
      <c r="J14" s="26"/>
      <c r="K14" s="38">
        <f t="shared" si="6"/>
        <v>214.58420099999995</v>
      </c>
      <c r="L14" s="29">
        <f t="shared" si="7"/>
        <v>275.97300099999995</v>
      </c>
      <c r="M14" s="29">
        <f t="shared" si="7"/>
        <v>-61.388800000000003</v>
      </c>
      <c r="N14" s="39"/>
    </row>
    <row r="15" spans="1:30" x14ac:dyDescent="0.25">
      <c r="A15" s="10"/>
      <c r="B15" s="11" t="s">
        <v>15</v>
      </c>
      <c r="C15" s="46">
        <f t="shared" si="4"/>
        <v>14656.151254999999</v>
      </c>
      <c r="D15" s="26">
        <v>12794.455744999999</v>
      </c>
      <c r="E15" s="26">
        <v>1815.5655900000002</v>
      </c>
      <c r="F15" s="26">
        <v>46.129919999999998</v>
      </c>
      <c r="G15" s="25">
        <f t="shared" si="5"/>
        <v>14713.535430000002</v>
      </c>
      <c r="H15" s="26">
        <v>12813.309630000002</v>
      </c>
      <c r="I15" s="26">
        <v>1854.0958000000001</v>
      </c>
      <c r="J15" s="26">
        <v>46.13</v>
      </c>
      <c r="K15" s="40">
        <f t="shared" si="6"/>
        <v>57.384175000002166</v>
      </c>
      <c r="L15" s="26">
        <f t="shared" si="7"/>
        <v>18.853885000002265</v>
      </c>
      <c r="M15" s="26">
        <f t="shared" si="7"/>
        <v>38.530209999999897</v>
      </c>
      <c r="N15" s="37">
        <f t="shared" si="8"/>
        <v>8.000000000407681E-5</v>
      </c>
    </row>
    <row r="16" spans="1:30" x14ac:dyDescent="0.25">
      <c r="A16" s="10"/>
      <c r="B16" s="11" t="s">
        <v>16</v>
      </c>
      <c r="C16" s="46">
        <f t="shared" si="4"/>
        <v>222384.24652068381</v>
      </c>
      <c r="D16" s="26">
        <v>175678.31938999999</v>
      </c>
      <c r="E16" s="26">
        <v>46705.927130683805</v>
      </c>
      <c r="F16" s="26"/>
      <c r="G16" s="25">
        <f t="shared" si="5"/>
        <v>174133.35056999998</v>
      </c>
      <c r="H16" s="26">
        <v>149661.54639999999</v>
      </c>
      <c r="I16" s="26">
        <v>24471.804169999999</v>
      </c>
      <c r="J16" s="26"/>
      <c r="K16" s="36">
        <f t="shared" si="6"/>
        <v>-48250.8959506838</v>
      </c>
      <c r="L16" s="26">
        <f t="shared" si="7"/>
        <v>-26016.772989999998</v>
      </c>
      <c r="M16" s="26">
        <f t="shared" si="7"/>
        <v>-22234.122960683806</v>
      </c>
      <c r="N16" s="37">
        <f t="shared" si="8"/>
        <v>0</v>
      </c>
    </row>
    <row r="17" spans="1:25" x14ac:dyDescent="0.25">
      <c r="A17" s="10"/>
      <c r="B17" s="11" t="s">
        <v>17</v>
      </c>
      <c r="C17" s="46">
        <f t="shared" si="4"/>
        <v>315841.90755300003</v>
      </c>
      <c r="D17" s="26">
        <v>145449.70183000001</v>
      </c>
      <c r="E17" s="26">
        <v>11711.129379</v>
      </c>
      <c r="F17" s="30">
        <v>158681.076344</v>
      </c>
      <c r="G17" s="25">
        <f t="shared" si="5"/>
        <v>332217.23829000001</v>
      </c>
      <c r="H17" s="26">
        <v>114357.00432000001</v>
      </c>
      <c r="I17" s="26">
        <v>11846.076709999996</v>
      </c>
      <c r="J17" s="30">
        <v>206014.15726000001</v>
      </c>
      <c r="K17" s="36">
        <f t="shared" si="6"/>
        <v>16375.330737000004</v>
      </c>
      <c r="L17" s="26">
        <f t="shared" si="7"/>
        <v>-31092.697509999998</v>
      </c>
      <c r="M17" s="26">
        <f t="shared" si="7"/>
        <v>134.94733099999576</v>
      </c>
      <c r="N17" s="37">
        <f>J17-F17</f>
        <v>47333.080916000006</v>
      </c>
    </row>
    <row r="18" spans="1:25" x14ac:dyDescent="0.25">
      <c r="A18" s="10"/>
      <c r="B18" s="11" t="s">
        <v>18</v>
      </c>
      <c r="C18" s="48">
        <f>D18+E18+F18</f>
        <v>14493.397982987406</v>
      </c>
      <c r="D18" s="29">
        <v>11338.960772987406</v>
      </c>
      <c r="E18" s="29">
        <v>1063.8559</v>
      </c>
      <c r="F18" s="29">
        <v>2090.58131</v>
      </c>
      <c r="G18" s="27">
        <f t="shared" si="5"/>
        <v>14219.07</v>
      </c>
      <c r="H18" s="29">
        <v>10416.799999999999</v>
      </c>
      <c r="I18" s="29">
        <v>1333</v>
      </c>
      <c r="J18" s="29">
        <v>2469.27</v>
      </c>
      <c r="K18" s="41">
        <f t="shared" si="6"/>
        <v>-274.32798298740681</v>
      </c>
      <c r="L18" s="29">
        <f t="shared" si="7"/>
        <v>-922.16077298740674</v>
      </c>
      <c r="M18" s="29">
        <f t="shared" si="7"/>
        <v>269.14409999999998</v>
      </c>
      <c r="N18" s="42">
        <f>J18-F18</f>
        <v>378.68868999999995</v>
      </c>
    </row>
    <row r="19" spans="1:25" x14ac:dyDescent="0.25">
      <c r="A19" s="10"/>
      <c r="B19" s="11" t="s">
        <v>19</v>
      </c>
      <c r="C19" s="46">
        <f t="shared" si="4"/>
        <v>198611.52447816945</v>
      </c>
      <c r="D19" s="26">
        <v>180222.76396816946</v>
      </c>
      <c r="E19" s="26">
        <v>18388.76051</v>
      </c>
      <c r="F19" s="26"/>
      <c r="G19" s="25">
        <f t="shared" si="5"/>
        <v>192368.74560999995</v>
      </c>
      <c r="H19" s="26">
        <v>174576.09419279997</v>
      </c>
      <c r="I19" s="26">
        <v>17792.651417199995</v>
      </c>
      <c r="J19" s="26"/>
      <c r="K19" s="36">
        <f t="shared" si="6"/>
        <v>-6242.7788681694947</v>
      </c>
      <c r="L19" s="26">
        <f t="shared" si="7"/>
        <v>-5646.6697753694898</v>
      </c>
      <c r="M19" s="26">
        <f t="shared" si="7"/>
        <v>-596.10909280000487</v>
      </c>
      <c r="N19" s="37"/>
    </row>
    <row r="20" spans="1:25" x14ac:dyDescent="0.25">
      <c r="A20" s="10"/>
      <c r="B20" s="11" t="s">
        <v>20</v>
      </c>
      <c r="C20" s="46">
        <f t="shared" si="4"/>
        <v>157.5154</v>
      </c>
      <c r="D20" s="31">
        <v>157.5154</v>
      </c>
      <c r="E20" s="31"/>
      <c r="F20" s="31"/>
      <c r="G20" s="25">
        <f t="shared" si="5"/>
        <v>76.160699999999991</v>
      </c>
      <c r="H20" s="31">
        <v>76.160699999999991</v>
      </c>
      <c r="I20" s="31"/>
      <c r="J20" s="31"/>
      <c r="K20" s="36">
        <f t="shared" si="6"/>
        <v>-81.354700000000008</v>
      </c>
      <c r="L20" s="26">
        <f t="shared" si="7"/>
        <v>-81.354700000000008</v>
      </c>
      <c r="M20" s="26">
        <f t="shared" si="7"/>
        <v>0</v>
      </c>
      <c r="N20" s="43"/>
    </row>
    <row r="21" spans="1:25" ht="31.5" x14ac:dyDescent="0.25">
      <c r="A21" s="7">
        <v>3</v>
      </c>
      <c r="B21" s="8" t="s">
        <v>21</v>
      </c>
      <c r="C21" s="32">
        <f>C5-C7</f>
        <v>38262.252853179816</v>
      </c>
      <c r="D21" s="24">
        <f>D5-D7</f>
        <v>55369.533214655938</v>
      </c>
      <c r="E21" s="24">
        <f>E5-E7</f>
        <v>49151.517060393409</v>
      </c>
      <c r="F21" s="33">
        <f>F5-F7</f>
        <v>-66258.797421869473</v>
      </c>
      <c r="G21" s="32">
        <f t="shared" ref="G21:M21" si="9">G5-G7</f>
        <v>43428.729629999958</v>
      </c>
      <c r="H21" s="24">
        <f t="shared" si="9"/>
        <v>56064.425627200049</v>
      </c>
      <c r="I21" s="24">
        <f t="shared" si="9"/>
        <v>82994.046632800048</v>
      </c>
      <c r="J21" s="33">
        <f t="shared" si="9"/>
        <v>-95629.742630000022</v>
      </c>
      <c r="K21" s="44">
        <f>K5-K7</f>
        <v>5166.4767768199381</v>
      </c>
      <c r="L21" s="24">
        <f t="shared" si="9"/>
        <v>694.89241254390072</v>
      </c>
      <c r="M21" s="24">
        <f t="shared" si="9"/>
        <v>33842.529572406609</v>
      </c>
      <c r="N21" s="45">
        <f>N5-N7</f>
        <v>-29370.945208130564</v>
      </c>
    </row>
    <row r="22" spans="1:25" x14ac:dyDescent="0.25">
      <c r="A22" s="10">
        <v>4</v>
      </c>
      <c r="B22" s="14" t="s">
        <v>22</v>
      </c>
      <c r="C22" s="36">
        <f>E33</f>
        <v>237426.9768</v>
      </c>
      <c r="D22" s="31"/>
      <c r="E22" s="31"/>
      <c r="F22" s="43"/>
      <c r="G22" s="25">
        <f>F33</f>
        <v>497177.61885999999</v>
      </c>
      <c r="H22" s="31"/>
      <c r="I22" s="31"/>
      <c r="J22" s="43"/>
      <c r="K22" s="52">
        <f t="shared" ref="K22:K29" si="10">G22-C22</f>
        <v>259750.64205999998</v>
      </c>
      <c r="L22" s="31"/>
      <c r="M22" s="31"/>
      <c r="N22" s="43"/>
      <c r="Y22" s="65"/>
    </row>
    <row r="23" spans="1:25" x14ac:dyDescent="0.25">
      <c r="A23" s="10">
        <v>5</v>
      </c>
      <c r="B23" s="14" t="s">
        <v>23</v>
      </c>
      <c r="C23" s="36">
        <f>E70</f>
        <v>149224.02035199999</v>
      </c>
      <c r="D23" s="77"/>
      <c r="E23" s="31"/>
      <c r="F23" s="43"/>
      <c r="G23" s="40">
        <f>F70</f>
        <v>480881.05817999993</v>
      </c>
      <c r="H23" s="77"/>
      <c r="I23" s="31"/>
      <c r="J23" s="43"/>
      <c r="K23" s="53">
        <f t="shared" si="10"/>
        <v>331657.03782799991</v>
      </c>
      <c r="L23" s="77"/>
      <c r="M23" s="31"/>
      <c r="N23" s="43"/>
      <c r="Y23" s="78"/>
    </row>
    <row r="24" spans="1:25" ht="31.5" x14ac:dyDescent="0.25">
      <c r="A24" s="10">
        <v>6</v>
      </c>
      <c r="B24" s="15" t="s">
        <v>24</v>
      </c>
      <c r="C24" s="46">
        <f>C21+C22-C23</f>
        <v>126465.20930117983</v>
      </c>
      <c r="D24" s="31"/>
      <c r="E24" s="31"/>
      <c r="F24" s="43"/>
      <c r="G24" s="25">
        <f>G21+G22-G23</f>
        <v>59725.290310000069</v>
      </c>
      <c r="H24" s="31"/>
      <c r="I24" s="31"/>
      <c r="J24" s="43"/>
      <c r="K24" s="52">
        <f t="shared" si="10"/>
        <v>-66739.918991179758</v>
      </c>
      <c r="L24" s="31"/>
      <c r="M24" s="31"/>
      <c r="N24" s="43"/>
    </row>
    <row r="25" spans="1:25" x14ac:dyDescent="0.25">
      <c r="A25" s="10">
        <v>7</v>
      </c>
      <c r="B25" s="14" t="s">
        <v>25</v>
      </c>
      <c r="C25" s="36"/>
      <c r="D25" s="31"/>
      <c r="E25" s="31"/>
      <c r="F25" s="43"/>
      <c r="G25" s="26"/>
      <c r="H25" s="31"/>
      <c r="I25" s="31"/>
      <c r="J25" s="43"/>
      <c r="K25" s="53">
        <f t="shared" si="10"/>
        <v>0</v>
      </c>
      <c r="L25" s="31"/>
      <c r="M25" s="31"/>
      <c r="N25" s="43"/>
    </row>
    <row r="26" spans="1:25" x14ac:dyDescent="0.25">
      <c r="A26" s="10">
        <v>8</v>
      </c>
      <c r="B26" s="86" t="s">
        <v>26</v>
      </c>
      <c r="C26" s="36"/>
      <c r="D26" s="31"/>
      <c r="E26" s="31"/>
      <c r="F26" s="43"/>
      <c r="G26" s="26">
        <v>530.53715</v>
      </c>
      <c r="H26" s="31"/>
      <c r="I26" s="31"/>
      <c r="J26" s="43"/>
      <c r="K26" s="53">
        <f t="shared" si="10"/>
        <v>530.53715</v>
      </c>
      <c r="L26" s="31"/>
      <c r="M26" s="31"/>
      <c r="N26" s="43"/>
    </row>
    <row r="27" spans="1:25" ht="31.5" x14ac:dyDescent="0.25">
      <c r="A27" s="10">
        <v>9</v>
      </c>
      <c r="B27" s="87" t="s">
        <v>27</v>
      </c>
      <c r="C27" s="51">
        <v>14937.180530635967</v>
      </c>
      <c r="D27" s="31"/>
      <c r="E27" s="31"/>
      <c r="F27" s="43"/>
      <c r="G27" s="89">
        <v>14382.24015</v>
      </c>
      <c r="H27" s="31"/>
      <c r="I27" s="31"/>
      <c r="J27" s="43"/>
      <c r="K27" s="52">
        <f t="shared" si="10"/>
        <v>-554.94038063596781</v>
      </c>
      <c r="L27" s="31"/>
      <c r="M27" s="31"/>
      <c r="N27" s="43"/>
    </row>
    <row r="28" spans="1:25" x14ac:dyDescent="0.25">
      <c r="A28" s="82"/>
      <c r="B28" s="88" t="s">
        <v>95</v>
      </c>
      <c r="C28" s="83"/>
      <c r="D28" s="84"/>
      <c r="E28" s="84"/>
      <c r="F28" s="85"/>
      <c r="G28" s="89">
        <v>6791.3563299999996</v>
      </c>
      <c r="H28" s="84"/>
      <c r="I28" s="84"/>
      <c r="J28" s="85"/>
      <c r="K28" s="52">
        <f t="shared" si="10"/>
        <v>6791.3563299999996</v>
      </c>
      <c r="L28" s="84"/>
      <c r="M28" s="84"/>
      <c r="N28" s="85"/>
    </row>
    <row r="29" spans="1:25" x14ac:dyDescent="0.25">
      <c r="A29" s="82">
        <v>10</v>
      </c>
      <c r="B29" s="88" t="s">
        <v>96</v>
      </c>
      <c r="C29" s="83"/>
      <c r="D29" s="84"/>
      <c r="E29" s="84"/>
      <c r="F29" s="85"/>
      <c r="G29" s="90">
        <v>8121.4223199999997</v>
      </c>
      <c r="H29" s="84"/>
      <c r="I29" s="84"/>
      <c r="J29" s="85"/>
      <c r="K29" s="52">
        <f t="shared" si="10"/>
        <v>8121.4223199999997</v>
      </c>
      <c r="L29" s="84"/>
      <c r="M29" s="84"/>
      <c r="N29" s="85"/>
    </row>
    <row r="30" spans="1:25" ht="16.5" thickBot="1" x14ac:dyDescent="0.3">
      <c r="A30" s="16">
        <v>11</v>
      </c>
      <c r="B30" s="17" t="s">
        <v>28</v>
      </c>
      <c r="C30" s="54">
        <f>C24-C27</f>
        <v>111528.02877054387</v>
      </c>
      <c r="D30" s="55"/>
      <c r="E30" s="55"/>
      <c r="F30" s="56"/>
      <c r="G30" s="57">
        <f>G24-G27+G29</f>
        <v>53464.472480000069</v>
      </c>
      <c r="H30" s="57"/>
      <c r="I30" s="57"/>
      <c r="J30" s="58"/>
      <c r="K30" s="59">
        <f>G30-C30</f>
        <v>-58063.556290543798</v>
      </c>
      <c r="L30" s="57"/>
      <c r="M30" s="57"/>
      <c r="N30" s="58"/>
    </row>
    <row r="31" spans="1:25" ht="15.75" customHeight="1" thickBot="1" x14ac:dyDescent="0.3">
      <c r="A31" s="115"/>
      <c r="B31" s="115"/>
      <c r="C31" s="115"/>
      <c r="D31" s="115"/>
      <c r="E31" s="115"/>
      <c r="F31" s="115"/>
    </row>
    <row r="32" spans="1:25" ht="32.25" thickBot="1" x14ac:dyDescent="0.3">
      <c r="B32" s="116" t="s">
        <v>29</v>
      </c>
      <c r="C32" s="117"/>
      <c r="D32" s="118"/>
      <c r="E32" s="61" t="s">
        <v>90</v>
      </c>
      <c r="F32" s="62" t="s">
        <v>97</v>
      </c>
      <c r="G32" s="62" t="s">
        <v>64</v>
      </c>
      <c r="I32" s="63"/>
      <c r="K32" s="49"/>
    </row>
    <row r="33" spans="1:11" ht="16.5" thickBot="1" x14ac:dyDescent="0.3">
      <c r="B33" s="119" t="s">
        <v>30</v>
      </c>
      <c r="C33" s="120"/>
      <c r="D33" s="121"/>
      <c r="E33" s="64">
        <f>SUM(E34:E67)</f>
        <v>237426.9768</v>
      </c>
      <c r="F33" s="64">
        <f>SUM(F34:F67)</f>
        <v>497177.61885999999</v>
      </c>
      <c r="G33" s="64">
        <f>F33-E33</f>
        <v>259750.64205999998</v>
      </c>
      <c r="J33" s="65"/>
      <c r="K33" s="50"/>
    </row>
    <row r="34" spans="1:11" x14ac:dyDescent="0.25">
      <c r="A34" s="66"/>
      <c r="B34" s="104" t="s">
        <v>31</v>
      </c>
      <c r="C34" s="104"/>
      <c r="D34" s="104"/>
      <c r="E34" s="67">
        <v>757.75599999999997</v>
      </c>
      <c r="F34" s="67">
        <f>1837.8409-168.21786</f>
        <v>1669.6230399999999</v>
      </c>
      <c r="G34" s="26">
        <f>F34-E34</f>
        <v>911.86703999999997</v>
      </c>
      <c r="J34" s="65"/>
      <c r="K34" s="65"/>
    </row>
    <row r="35" spans="1:11" x14ac:dyDescent="0.25">
      <c r="A35" s="66"/>
      <c r="B35" s="104" t="s">
        <v>32</v>
      </c>
      <c r="C35" s="104"/>
      <c r="D35" s="104"/>
      <c r="E35" s="60">
        <v>1050</v>
      </c>
      <c r="F35" s="60">
        <v>1915.0054500000001</v>
      </c>
      <c r="G35" s="26">
        <f t="shared" ref="G35:G67" si="11">F35-E35</f>
        <v>865.00545000000011</v>
      </c>
      <c r="J35" s="65"/>
      <c r="K35" s="50"/>
    </row>
    <row r="36" spans="1:11" x14ac:dyDescent="0.25">
      <c r="B36" s="104" t="s">
        <v>33</v>
      </c>
      <c r="C36" s="104"/>
      <c r="D36" s="104"/>
      <c r="E36" s="68"/>
      <c r="F36" s="68">
        <v>24.416</v>
      </c>
      <c r="G36" s="26">
        <f t="shared" si="11"/>
        <v>24.416</v>
      </c>
      <c r="I36" s="65"/>
    </row>
    <row r="37" spans="1:11" x14ac:dyDescent="0.25">
      <c r="B37" s="104" t="s">
        <v>34</v>
      </c>
      <c r="C37" s="104"/>
      <c r="D37" s="104"/>
      <c r="E37" s="60">
        <v>1300</v>
      </c>
      <c r="F37" s="60">
        <v>605.85350000000005</v>
      </c>
      <c r="G37" s="26">
        <f t="shared" si="11"/>
        <v>-694.14649999999995</v>
      </c>
    </row>
    <row r="38" spans="1:11" x14ac:dyDescent="0.25">
      <c r="B38" s="104" t="s">
        <v>35</v>
      </c>
      <c r="C38" s="104"/>
      <c r="D38" s="104"/>
      <c r="E38" s="60">
        <f>159126.4095+10179.83933+254.9605</f>
        <v>169561.20932999998</v>
      </c>
      <c r="F38" s="60">
        <f>168588.42163+108667.36321</f>
        <v>277255.78483999998</v>
      </c>
      <c r="G38" s="26">
        <f t="shared" si="11"/>
        <v>107694.57551</v>
      </c>
    </row>
    <row r="39" spans="1:11" ht="15.75" customHeight="1" x14ac:dyDescent="0.25">
      <c r="B39" s="96" t="s">
        <v>79</v>
      </c>
      <c r="C39" s="122"/>
      <c r="D39" s="123"/>
      <c r="E39" s="68">
        <v>450</v>
      </c>
      <c r="F39" s="68">
        <v>1123.6316400000001</v>
      </c>
      <c r="G39" s="69">
        <f t="shared" si="11"/>
        <v>673.63164000000006</v>
      </c>
    </row>
    <row r="40" spans="1:11" ht="15.75" hidden="1" customHeight="1" x14ac:dyDescent="0.25">
      <c r="B40" s="104" t="s">
        <v>36</v>
      </c>
      <c r="C40" s="104"/>
      <c r="D40" s="104"/>
      <c r="E40" s="68"/>
      <c r="F40" s="68"/>
      <c r="G40" s="26">
        <f t="shared" si="11"/>
        <v>0</v>
      </c>
    </row>
    <row r="41" spans="1:11" ht="15.75" customHeight="1" x14ac:dyDescent="0.25">
      <c r="B41" s="104" t="s">
        <v>61</v>
      </c>
      <c r="C41" s="104"/>
      <c r="D41" s="104"/>
      <c r="E41" s="68"/>
      <c r="F41" s="68">
        <f>52+3+30.09</f>
        <v>85.09</v>
      </c>
      <c r="G41" s="26">
        <f t="shared" si="11"/>
        <v>85.09</v>
      </c>
    </row>
    <row r="42" spans="1:11" ht="15.75" hidden="1" customHeight="1" x14ac:dyDescent="0.25">
      <c r="B42" s="104" t="s">
        <v>59</v>
      </c>
      <c r="C42" s="104"/>
      <c r="D42" s="104"/>
      <c r="E42" s="68"/>
      <c r="F42" s="70"/>
      <c r="G42" s="26">
        <f t="shared" si="11"/>
        <v>0</v>
      </c>
    </row>
    <row r="43" spans="1:11" ht="15.75" hidden="1" customHeight="1" x14ac:dyDescent="0.25">
      <c r="B43" s="104" t="s">
        <v>37</v>
      </c>
      <c r="C43" s="104"/>
      <c r="D43" s="104"/>
      <c r="E43" s="68"/>
      <c r="F43" s="70"/>
      <c r="G43" s="26">
        <f t="shared" si="11"/>
        <v>0</v>
      </c>
    </row>
    <row r="44" spans="1:11" ht="15.75" hidden="1" customHeight="1" x14ac:dyDescent="0.25">
      <c r="B44" s="104" t="s">
        <v>38</v>
      </c>
      <c r="C44" s="104"/>
      <c r="D44" s="104"/>
      <c r="E44" s="68"/>
      <c r="F44" s="70"/>
      <c r="G44" s="26">
        <f t="shared" si="11"/>
        <v>0</v>
      </c>
    </row>
    <row r="45" spans="1:11" ht="15.75" customHeight="1" x14ac:dyDescent="0.25">
      <c r="B45" s="96" t="s">
        <v>85</v>
      </c>
      <c r="C45" s="97"/>
      <c r="D45" s="98"/>
      <c r="E45" s="68">
        <v>1032.3394699999999</v>
      </c>
      <c r="F45" s="68">
        <v>1032.8394699999999</v>
      </c>
      <c r="G45" s="67">
        <f t="shared" si="11"/>
        <v>0.5</v>
      </c>
    </row>
    <row r="46" spans="1:11" ht="15.75" customHeight="1" x14ac:dyDescent="0.25">
      <c r="B46" s="96" t="s">
        <v>91</v>
      </c>
      <c r="C46" s="97"/>
      <c r="D46" s="98"/>
      <c r="E46" s="68"/>
      <c r="F46" s="68">
        <f>2.5-0.5</f>
        <v>2</v>
      </c>
      <c r="G46" s="67">
        <f t="shared" ref="G46" si="12">F46-E46</f>
        <v>2</v>
      </c>
    </row>
    <row r="47" spans="1:11" ht="15.75" customHeight="1" x14ac:dyDescent="0.25">
      <c r="B47" s="96" t="s">
        <v>84</v>
      </c>
      <c r="C47" s="97"/>
      <c r="D47" s="98"/>
      <c r="E47" s="68">
        <v>200</v>
      </c>
      <c r="F47" s="68">
        <v>141.01996</v>
      </c>
      <c r="G47" s="26">
        <f t="shared" si="11"/>
        <v>-58.980040000000002</v>
      </c>
    </row>
    <row r="48" spans="1:11" hidden="1" x14ac:dyDescent="0.25">
      <c r="B48" s="104" t="s">
        <v>39</v>
      </c>
      <c r="C48" s="104"/>
      <c r="D48" s="104"/>
      <c r="E48" s="60"/>
      <c r="F48" s="60"/>
      <c r="G48" s="26">
        <f t="shared" si="11"/>
        <v>0</v>
      </c>
    </row>
    <row r="49" spans="2:7" x14ac:dyDescent="0.25">
      <c r="B49" s="104" t="s">
        <v>40</v>
      </c>
      <c r="C49" s="104"/>
      <c r="D49" s="104"/>
      <c r="E49" s="60"/>
      <c r="F49" s="60">
        <f>27000-16390</f>
        <v>10610</v>
      </c>
      <c r="G49" s="26">
        <f t="shared" si="11"/>
        <v>10610</v>
      </c>
    </row>
    <row r="50" spans="2:7" ht="15.75" hidden="1" customHeight="1" x14ac:dyDescent="0.25">
      <c r="B50" s="104" t="s">
        <v>41</v>
      </c>
      <c r="C50" s="104"/>
      <c r="D50" s="104"/>
      <c r="E50" s="60"/>
      <c r="F50" s="60"/>
      <c r="G50" s="26">
        <f t="shared" si="11"/>
        <v>0</v>
      </c>
    </row>
    <row r="51" spans="2:7" ht="15.75" hidden="1" customHeight="1" x14ac:dyDescent="0.25">
      <c r="B51" s="104" t="s">
        <v>42</v>
      </c>
      <c r="C51" s="104"/>
      <c r="D51" s="104"/>
      <c r="E51" s="60"/>
      <c r="F51" s="70"/>
      <c r="G51" s="26">
        <f t="shared" si="11"/>
        <v>0</v>
      </c>
    </row>
    <row r="52" spans="2:7" ht="15.75" hidden="1" customHeight="1" x14ac:dyDescent="0.25">
      <c r="B52" s="104" t="s">
        <v>43</v>
      </c>
      <c r="C52" s="104"/>
      <c r="D52" s="104"/>
      <c r="E52" s="60"/>
      <c r="F52" s="71"/>
      <c r="G52" s="26">
        <f t="shared" si="11"/>
        <v>0</v>
      </c>
    </row>
    <row r="53" spans="2:7" ht="15.75" hidden="1" customHeight="1" x14ac:dyDescent="0.25">
      <c r="B53" s="104" t="s">
        <v>50</v>
      </c>
      <c r="C53" s="104"/>
      <c r="D53" s="104"/>
      <c r="E53" s="60"/>
      <c r="F53" s="60"/>
      <c r="G53" s="26">
        <f t="shared" si="11"/>
        <v>0</v>
      </c>
    </row>
    <row r="54" spans="2:7" ht="15.75" hidden="1" customHeight="1" x14ac:dyDescent="0.25">
      <c r="B54" s="104" t="s">
        <v>92</v>
      </c>
      <c r="C54" s="104"/>
      <c r="D54" s="104"/>
      <c r="E54" s="60"/>
      <c r="F54" s="68"/>
      <c r="G54" s="26">
        <f t="shared" si="11"/>
        <v>0</v>
      </c>
    </row>
    <row r="55" spans="2:7" x14ac:dyDescent="0.25">
      <c r="B55" s="96" t="s">
        <v>60</v>
      </c>
      <c r="C55" s="97"/>
      <c r="D55" s="98"/>
      <c r="E55" s="60"/>
      <c r="F55" s="60">
        <v>2152</v>
      </c>
      <c r="G55" s="26">
        <f t="shared" si="11"/>
        <v>2152</v>
      </c>
    </row>
    <row r="56" spans="2:7" x14ac:dyDescent="0.25">
      <c r="B56" s="96" t="s">
        <v>76</v>
      </c>
      <c r="C56" s="97"/>
      <c r="D56" s="98"/>
      <c r="E56" s="60"/>
      <c r="F56" s="60">
        <v>199996.80496000001</v>
      </c>
      <c r="G56" s="26">
        <f t="shared" si="11"/>
        <v>199996.80496000001</v>
      </c>
    </row>
    <row r="57" spans="2:7" hidden="1" x14ac:dyDescent="0.25">
      <c r="B57" s="96" t="s">
        <v>77</v>
      </c>
      <c r="C57" s="97"/>
      <c r="D57" s="98"/>
      <c r="E57" s="60"/>
      <c r="F57" s="60"/>
      <c r="G57" s="26">
        <f t="shared" si="11"/>
        <v>0</v>
      </c>
    </row>
    <row r="58" spans="2:7" x14ac:dyDescent="0.25">
      <c r="B58" s="104" t="s">
        <v>62</v>
      </c>
      <c r="C58" s="104"/>
      <c r="D58" s="104"/>
      <c r="E58" s="60"/>
      <c r="F58" s="60">
        <v>563.54999999999995</v>
      </c>
      <c r="G58" s="26">
        <f t="shared" si="11"/>
        <v>563.54999999999995</v>
      </c>
    </row>
    <row r="59" spans="2:7" ht="15.75" hidden="1" customHeight="1" x14ac:dyDescent="0.25">
      <c r="B59" s="104" t="s">
        <v>65</v>
      </c>
      <c r="C59" s="104"/>
      <c r="D59" s="104"/>
      <c r="E59" s="60"/>
      <c r="F59" s="71"/>
      <c r="G59" s="26">
        <f t="shared" si="11"/>
        <v>0</v>
      </c>
    </row>
    <row r="60" spans="2:7" ht="15.75" hidden="1" customHeight="1" x14ac:dyDescent="0.25">
      <c r="B60" s="104" t="s">
        <v>73</v>
      </c>
      <c r="C60" s="104"/>
      <c r="D60" s="104"/>
      <c r="E60" s="60"/>
      <c r="F60" s="68"/>
      <c r="G60" s="26">
        <f t="shared" si="11"/>
        <v>0</v>
      </c>
    </row>
    <row r="61" spans="2:7" hidden="1" x14ac:dyDescent="0.25">
      <c r="B61" s="96" t="s">
        <v>70</v>
      </c>
      <c r="C61" s="97"/>
      <c r="D61" s="98"/>
      <c r="E61" s="60"/>
      <c r="F61" s="60"/>
      <c r="G61" s="26">
        <f t="shared" si="11"/>
        <v>0</v>
      </c>
    </row>
    <row r="62" spans="2:7" hidden="1" x14ac:dyDescent="0.25">
      <c r="B62" s="96" t="s">
        <v>67</v>
      </c>
      <c r="C62" s="97"/>
      <c r="D62" s="98"/>
      <c r="E62" s="60"/>
      <c r="F62" s="60"/>
      <c r="G62" s="26">
        <f t="shared" si="11"/>
        <v>0</v>
      </c>
    </row>
    <row r="63" spans="2:7" hidden="1" x14ac:dyDescent="0.25">
      <c r="B63" s="96" t="s">
        <v>75</v>
      </c>
      <c r="C63" s="97"/>
      <c r="D63" s="98"/>
      <c r="E63" s="60"/>
      <c r="F63" s="60"/>
      <c r="G63" s="26">
        <f t="shared" si="11"/>
        <v>0</v>
      </c>
    </row>
    <row r="64" spans="2:7" hidden="1" x14ac:dyDescent="0.25">
      <c r="B64" s="96" t="s">
        <v>74</v>
      </c>
      <c r="C64" s="97"/>
      <c r="D64" s="98"/>
      <c r="E64" s="60"/>
      <c r="F64" s="60"/>
      <c r="G64" s="26">
        <f t="shared" si="11"/>
        <v>0</v>
      </c>
    </row>
    <row r="65" spans="2:10" hidden="1" x14ac:dyDescent="0.25">
      <c r="B65" s="96" t="s">
        <v>78</v>
      </c>
      <c r="C65" s="97"/>
      <c r="D65" s="98"/>
      <c r="E65" s="60"/>
      <c r="F65" s="60"/>
      <c r="G65" s="26">
        <f t="shared" si="11"/>
        <v>0</v>
      </c>
    </row>
    <row r="66" spans="2:10" x14ac:dyDescent="0.25">
      <c r="B66" s="96" t="s">
        <v>82</v>
      </c>
      <c r="C66" s="97"/>
      <c r="D66" s="98"/>
      <c r="E66" s="60">
        <v>63075.672000000006</v>
      </c>
      <c r="F66" s="60"/>
      <c r="G66" s="26">
        <f t="shared" si="11"/>
        <v>-63075.672000000006</v>
      </c>
    </row>
    <row r="67" spans="2:10" hidden="1" x14ac:dyDescent="0.25">
      <c r="B67" s="96" t="s">
        <v>68</v>
      </c>
      <c r="C67" s="97"/>
      <c r="D67" s="98"/>
      <c r="E67" s="60"/>
      <c r="F67" s="60"/>
      <c r="G67" s="26">
        <f t="shared" si="11"/>
        <v>0</v>
      </c>
    </row>
    <row r="68" spans="2:10" ht="16.5" thickBot="1" x14ac:dyDescent="0.3">
      <c r="B68" s="72"/>
      <c r="C68" s="72"/>
      <c r="D68" s="72"/>
      <c r="E68" s="73"/>
    </row>
    <row r="69" spans="2:10" ht="32.25" thickBot="1" x14ac:dyDescent="0.3">
      <c r="B69" s="116" t="s">
        <v>44</v>
      </c>
      <c r="C69" s="117"/>
      <c r="D69" s="118"/>
      <c r="E69" s="61" t="s">
        <v>90</v>
      </c>
      <c r="F69" s="62" t="s">
        <v>97</v>
      </c>
      <c r="G69" s="62" t="s">
        <v>64</v>
      </c>
    </row>
    <row r="70" spans="2:10" ht="16.5" thickBot="1" x14ac:dyDescent="0.3">
      <c r="B70" s="124" t="s">
        <v>23</v>
      </c>
      <c r="C70" s="125"/>
      <c r="D70" s="126"/>
      <c r="E70" s="74">
        <f>SUM(E71:E97)</f>
        <v>149224.02035199999</v>
      </c>
      <c r="F70" s="74">
        <f>SUM(F71:F97)</f>
        <v>480881.05817999993</v>
      </c>
      <c r="G70" s="74">
        <f>F70-E70</f>
        <v>331657.03782799991</v>
      </c>
    </row>
    <row r="71" spans="2:10" x14ac:dyDescent="0.25">
      <c r="B71" s="92" t="s">
        <v>45</v>
      </c>
      <c r="C71" s="92"/>
      <c r="D71" s="92"/>
      <c r="E71" s="67"/>
      <c r="F71" s="60">
        <v>155.53944999999999</v>
      </c>
      <c r="G71" s="26">
        <f>F71-E71</f>
        <v>155.53944999999999</v>
      </c>
      <c r="I71" s="65"/>
    </row>
    <row r="72" spans="2:10" x14ac:dyDescent="0.25">
      <c r="B72" s="92" t="s">
        <v>46</v>
      </c>
      <c r="C72" s="92"/>
      <c r="D72" s="92"/>
      <c r="E72" s="60">
        <v>1329.855</v>
      </c>
      <c r="F72" s="60">
        <v>2344.732</v>
      </c>
      <c r="G72" s="26">
        <f>F72-E72</f>
        <v>1014.877</v>
      </c>
    </row>
    <row r="73" spans="2:10" x14ac:dyDescent="0.25">
      <c r="B73" s="92" t="s">
        <v>47</v>
      </c>
      <c r="C73" s="92"/>
      <c r="D73" s="92"/>
      <c r="E73" s="60">
        <v>1100</v>
      </c>
      <c r="F73" s="60">
        <f>837.05141</f>
        <v>837.05141000000003</v>
      </c>
      <c r="G73" s="60">
        <f t="shared" ref="G73:G98" si="13">F73-E73</f>
        <v>-262.94858999999997</v>
      </c>
    </row>
    <row r="74" spans="2:10" x14ac:dyDescent="0.25">
      <c r="B74" s="92" t="s">
        <v>48</v>
      </c>
      <c r="C74" s="92"/>
      <c r="D74" s="92"/>
      <c r="E74" s="60">
        <v>1030</v>
      </c>
      <c r="F74" s="60">
        <v>1556.8051399999999</v>
      </c>
      <c r="G74" s="26">
        <f t="shared" si="13"/>
        <v>526.80513999999994</v>
      </c>
    </row>
    <row r="75" spans="2:10" x14ac:dyDescent="0.25">
      <c r="B75" s="92" t="s">
        <v>49</v>
      </c>
      <c r="C75" s="92"/>
      <c r="D75" s="92"/>
      <c r="E75" s="60">
        <v>757.8</v>
      </c>
      <c r="F75" s="60">
        <v>797.84730999999999</v>
      </c>
      <c r="G75" s="26">
        <f t="shared" si="13"/>
        <v>40.047310000000039</v>
      </c>
      <c r="J75" s="65"/>
    </row>
    <row r="76" spans="2:10" x14ac:dyDescent="0.25">
      <c r="B76" s="92" t="s">
        <v>50</v>
      </c>
      <c r="C76" s="92"/>
      <c r="D76" s="92"/>
      <c r="E76" s="60"/>
      <c r="F76" s="60">
        <f>200.28973+280.30251</f>
        <v>480.59223999999995</v>
      </c>
      <c r="G76" s="26">
        <f t="shared" si="13"/>
        <v>480.59223999999995</v>
      </c>
    </row>
    <row r="77" spans="2:10" x14ac:dyDescent="0.25">
      <c r="B77" s="92" t="s">
        <v>93</v>
      </c>
      <c r="C77" s="92"/>
      <c r="D77" s="92"/>
      <c r="E77" s="60"/>
      <c r="F77" s="60">
        <f>0.93223</f>
        <v>0.93223</v>
      </c>
      <c r="G77" s="26">
        <f t="shared" si="13"/>
        <v>0.93223</v>
      </c>
    </row>
    <row r="78" spans="2:10" x14ac:dyDescent="0.25">
      <c r="B78" s="92" t="s">
        <v>37</v>
      </c>
      <c r="C78" s="92"/>
      <c r="D78" s="92"/>
      <c r="E78" s="60"/>
      <c r="F78" s="60">
        <f>4.65813</f>
        <v>4.6581299999999999</v>
      </c>
      <c r="G78" s="26">
        <f t="shared" si="13"/>
        <v>4.6581299999999999</v>
      </c>
    </row>
    <row r="79" spans="2:10" x14ac:dyDescent="0.25">
      <c r="B79" s="92" t="s">
        <v>81</v>
      </c>
      <c r="C79" s="92"/>
      <c r="D79" s="92"/>
      <c r="E79" s="60"/>
      <c r="F79" s="60">
        <v>5.0213900000000002</v>
      </c>
      <c r="G79" s="26">
        <f t="shared" si="13"/>
        <v>5.0213900000000002</v>
      </c>
    </row>
    <row r="80" spans="2:10" x14ac:dyDescent="0.25">
      <c r="B80" s="92" t="s">
        <v>51</v>
      </c>
      <c r="C80" s="92"/>
      <c r="D80" s="92"/>
      <c r="E80" s="60">
        <v>2700</v>
      </c>
      <c r="F80" s="60">
        <v>2607.52297</v>
      </c>
      <c r="G80" s="75">
        <f t="shared" si="13"/>
        <v>-92.477030000000013</v>
      </c>
    </row>
    <row r="81" spans="2:9" x14ac:dyDescent="0.25">
      <c r="B81" s="92" t="s">
        <v>52</v>
      </c>
      <c r="C81" s="92"/>
      <c r="D81" s="92"/>
      <c r="E81" s="60"/>
      <c r="F81" s="60">
        <v>390.28771999999998</v>
      </c>
      <c r="G81" s="26">
        <f t="shared" si="13"/>
        <v>390.28771999999998</v>
      </c>
    </row>
    <row r="82" spans="2:9" x14ac:dyDescent="0.25">
      <c r="B82" s="93" t="s">
        <v>53</v>
      </c>
      <c r="C82" s="102"/>
      <c r="D82" s="103"/>
      <c r="E82" s="60">
        <v>131010</v>
      </c>
      <c r="F82" s="60">
        <v>253726.98647999999</v>
      </c>
      <c r="G82" s="26">
        <f t="shared" si="13"/>
        <v>122716.98647999999</v>
      </c>
    </row>
    <row r="83" spans="2:9" ht="15.75" hidden="1" customHeight="1" x14ac:dyDescent="0.25">
      <c r="B83" s="96" t="s">
        <v>54</v>
      </c>
      <c r="C83" s="97"/>
      <c r="D83" s="98"/>
      <c r="E83" s="60"/>
      <c r="F83" s="60"/>
      <c r="G83" s="75">
        <f t="shared" si="13"/>
        <v>0</v>
      </c>
    </row>
    <row r="84" spans="2:9" ht="15.75" hidden="1" customHeight="1" x14ac:dyDescent="0.25">
      <c r="B84" s="96" t="s">
        <v>55</v>
      </c>
      <c r="C84" s="97"/>
      <c r="D84" s="98"/>
      <c r="E84" s="70"/>
      <c r="F84" s="60"/>
      <c r="G84" s="60">
        <f t="shared" si="13"/>
        <v>0</v>
      </c>
    </row>
    <row r="85" spans="2:9" x14ac:dyDescent="0.25">
      <c r="B85" s="99" t="s">
        <v>98</v>
      </c>
      <c r="C85" s="100"/>
      <c r="D85" s="101"/>
      <c r="E85" s="60"/>
      <c r="F85" s="60">
        <v>700.21689000000003</v>
      </c>
      <c r="G85" s="91">
        <f t="shared" si="13"/>
        <v>700.21689000000003</v>
      </c>
    </row>
    <row r="86" spans="2:9" ht="15.75" hidden="1" customHeight="1" x14ac:dyDescent="0.25">
      <c r="B86" s="92" t="s">
        <v>56</v>
      </c>
      <c r="C86" s="92"/>
      <c r="D86" s="92"/>
      <c r="E86" s="60"/>
      <c r="F86" s="60"/>
      <c r="G86" s="26">
        <f t="shared" si="13"/>
        <v>0</v>
      </c>
    </row>
    <row r="87" spans="2:9" ht="15.75" hidden="1" customHeight="1" x14ac:dyDescent="0.25">
      <c r="B87" s="93" t="s">
        <v>57</v>
      </c>
      <c r="C87" s="133"/>
      <c r="D87" s="134"/>
      <c r="E87" s="60"/>
      <c r="F87" s="60"/>
      <c r="G87" s="26">
        <f t="shared" si="13"/>
        <v>0</v>
      </c>
    </row>
    <row r="88" spans="2:9" ht="15.75" hidden="1" customHeight="1" x14ac:dyDescent="0.25">
      <c r="B88" s="96" t="s">
        <v>58</v>
      </c>
      <c r="C88" s="135"/>
      <c r="D88" s="136"/>
      <c r="E88" s="60"/>
      <c r="F88" s="60"/>
      <c r="G88" s="26">
        <f t="shared" si="13"/>
        <v>0</v>
      </c>
    </row>
    <row r="89" spans="2:9" s="79" customFormat="1" x14ac:dyDescent="0.25">
      <c r="B89" s="96" t="s">
        <v>60</v>
      </c>
      <c r="C89" s="97"/>
      <c r="D89" s="98"/>
      <c r="E89" s="60"/>
      <c r="F89" s="91">
        <v>4312.6666699999996</v>
      </c>
      <c r="G89" s="26">
        <f t="shared" si="13"/>
        <v>4312.6666699999996</v>
      </c>
      <c r="I89" s="80"/>
    </row>
    <row r="90" spans="2:9" s="79" customFormat="1" x14ac:dyDescent="0.25">
      <c r="B90" s="96" t="s">
        <v>76</v>
      </c>
      <c r="C90" s="97"/>
      <c r="D90" s="98"/>
      <c r="E90" s="60"/>
      <c r="F90" s="60">
        <v>199996.80496000001</v>
      </c>
      <c r="G90" s="26">
        <f t="shared" si="13"/>
        <v>199996.80496000001</v>
      </c>
      <c r="I90" s="80"/>
    </row>
    <row r="91" spans="2:9" s="79" customFormat="1" hidden="1" x14ac:dyDescent="0.25">
      <c r="B91" s="96" t="s">
        <v>80</v>
      </c>
      <c r="C91" s="97"/>
      <c r="D91" s="98"/>
      <c r="E91" s="60"/>
      <c r="F91" s="60"/>
      <c r="G91" s="26">
        <f t="shared" si="13"/>
        <v>0</v>
      </c>
      <c r="I91" s="80"/>
    </row>
    <row r="92" spans="2:9" s="79" customFormat="1" ht="15.75" hidden="1" customHeight="1" x14ac:dyDescent="0.25">
      <c r="B92" s="96" t="s">
        <v>66</v>
      </c>
      <c r="C92" s="97"/>
      <c r="D92" s="98"/>
      <c r="E92" s="60"/>
      <c r="F92" s="60"/>
      <c r="G92" s="26">
        <f t="shared" si="13"/>
        <v>0</v>
      </c>
      <c r="I92" s="80"/>
    </row>
    <row r="93" spans="2:9" s="79" customFormat="1" hidden="1" x14ac:dyDescent="0.25">
      <c r="B93" s="93" t="s">
        <v>39</v>
      </c>
      <c r="C93" s="94"/>
      <c r="D93" s="95"/>
      <c r="E93" s="60"/>
      <c r="F93" s="75"/>
      <c r="G93" s="26">
        <f t="shared" si="13"/>
        <v>0</v>
      </c>
      <c r="I93" s="80"/>
    </row>
    <row r="94" spans="2:9" s="79" customFormat="1" hidden="1" x14ac:dyDescent="0.25">
      <c r="B94" s="93" t="s">
        <v>69</v>
      </c>
      <c r="C94" s="94"/>
      <c r="D94" s="95"/>
      <c r="E94" s="60"/>
      <c r="F94" s="60"/>
      <c r="G94" s="26">
        <f t="shared" si="13"/>
        <v>0</v>
      </c>
      <c r="I94" s="80"/>
    </row>
    <row r="95" spans="2:9" s="79" customFormat="1" ht="15.75" hidden="1" customHeight="1" x14ac:dyDescent="0.25">
      <c r="B95" s="93" t="s">
        <v>71</v>
      </c>
      <c r="C95" s="94"/>
      <c r="D95" s="95"/>
      <c r="E95" s="60"/>
      <c r="F95" s="60"/>
      <c r="G95" s="26">
        <f t="shared" si="13"/>
        <v>0</v>
      </c>
      <c r="I95" s="80"/>
    </row>
    <row r="96" spans="2:9" s="79" customFormat="1" hidden="1" x14ac:dyDescent="0.25">
      <c r="B96" s="93" t="s">
        <v>72</v>
      </c>
      <c r="C96" s="94"/>
      <c r="D96" s="95"/>
      <c r="E96" s="60"/>
      <c r="F96" s="60"/>
      <c r="G96" s="26">
        <f t="shared" si="13"/>
        <v>0</v>
      </c>
    </row>
    <row r="97" spans="2:7" ht="15.75" customHeight="1" x14ac:dyDescent="0.25">
      <c r="B97" s="127" t="s">
        <v>86</v>
      </c>
      <c r="C97" s="128"/>
      <c r="D97" s="129"/>
      <c r="E97" s="76">
        <v>11296.365352000001</v>
      </c>
      <c r="F97" s="76">
        <v>12963.393189999999</v>
      </c>
      <c r="G97" s="81">
        <f t="shared" si="13"/>
        <v>1667.0278379999982</v>
      </c>
    </row>
    <row r="98" spans="2:7" x14ac:dyDescent="0.25">
      <c r="B98" s="130" t="s">
        <v>87</v>
      </c>
      <c r="C98" s="131"/>
      <c r="D98" s="132"/>
      <c r="E98" s="60">
        <v>10089.116652000001</v>
      </c>
      <c r="F98" s="60">
        <v>6024.122699999999</v>
      </c>
      <c r="G98" s="26">
        <f t="shared" si="13"/>
        <v>-4064.9939520000016</v>
      </c>
    </row>
  </sheetData>
  <mergeCells count="74">
    <mergeCell ref="B97:D97"/>
    <mergeCell ref="B98:D98"/>
    <mergeCell ref="B84:D84"/>
    <mergeCell ref="B92:D92"/>
    <mergeCell ref="B93:D93"/>
    <mergeCell ref="B95:D95"/>
    <mergeCell ref="B96:D96"/>
    <mergeCell ref="B86:D86"/>
    <mergeCell ref="B87:D87"/>
    <mergeCell ref="B88:D88"/>
    <mergeCell ref="B89:D89"/>
    <mergeCell ref="B90:D90"/>
    <mergeCell ref="B91:D91"/>
    <mergeCell ref="B55:D55"/>
    <mergeCell ref="B60:D60"/>
    <mergeCell ref="B69:D69"/>
    <mergeCell ref="B70:D70"/>
    <mergeCell ref="B58:D58"/>
    <mergeCell ref="B59:D59"/>
    <mergeCell ref="B62:D62"/>
    <mergeCell ref="B63:D63"/>
    <mergeCell ref="B64:D64"/>
    <mergeCell ref="B65:D65"/>
    <mergeCell ref="B66:D66"/>
    <mergeCell ref="B67:D67"/>
    <mergeCell ref="B56:D56"/>
    <mergeCell ref="B57:D57"/>
    <mergeCell ref="B50:D50"/>
    <mergeCell ref="B51:D51"/>
    <mergeCell ref="B52:D52"/>
    <mergeCell ref="B53:D53"/>
    <mergeCell ref="B54:D54"/>
    <mergeCell ref="B49:D49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7:D47"/>
    <mergeCell ref="B48:D48"/>
    <mergeCell ref="B46:D46"/>
    <mergeCell ref="B36:D36"/>
    <mergeCell ref="A1:N1"/>
    <mergeCell ref="L2:N2"/>
    <mergeCell ref="A3:A4"/>
    <mergeCell ref="B3:B4"/>
    <mergeCell ref="C3:F3"/>
    <mergeCell ref="G3:J3"/>
    <mergeCell ref="K3:N3"/>
    <mergeCell ref="A31:F31"/>
    <mergeCell ref="B32:D32"/>
    <mergeCell ref="B33:D33"/>
    <mergeCell ref="B34:D34"/>
    <mergeCell ref="B35:D35"/>
    <mergeCell ref="B79:D79"/>
    <mergeCell ref="B94:D94"/>
    <mergeCell ref="B61:D61"/>
    <mergeCell ref="B72:D72"/>
    <mergeCell ref="B71:D71"/>
    <mergeCell ref="B85:D85"/>
    <mergeCell ref="B73:D73"/>
    <mergeCell ref="B74:D74"/>
    <mergeCell ref="B75:D75"/>
    <mergeCell ref="B76:D76"/>
    <mergeCell ref="B77:D77"/>
    <mergeCell ref="B78:D78"/>
    <mergeCell ref="B80:D80"/>
    <mergeCell ref="B81:D81"/>
    <mergeCell ref="B82:D82"/>
    <mergeCell ref="B83:D83"/>
  </mergeCells>
  <pageMargins left="0" right="0" top="0" bottom="0" header="0.31496062992125984" footer="0.31496062992125984"/>
  <pageSetup paperSize="9" scale="4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15.5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slavnaya1@outlook.com</cp:lastModifiedBy>
  <cp:lastPrinted>2024-04-10T00:32:03Z</cp:lastPrinted>
  <dcterms:created xsi:type="dcterms:W3CDTF">2014-12-11T01:30:25Z</dcterms:created>
  <dcterms:modified xsi:type="dcterms:W3CDTF">2024-04-26T03:17:06Z</dcterms:modified>
</cp:coreProperties>
</file>